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5\"/>
    </mc:Choice>
  </mc:AlternateContent>
  <bookViews>
    <workbookView xWindow="0" yWindow="0" windowWidth="28800" windowHeight="13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14" l="1"/>
  <c r="E12" i="14" l="1"/>
  <c r="A12" i="16" l="1"/>
  <c r="A12" i="10"/>
  <c r="A11" i="17"/>
  <c r="A12" i="6"/>
  <c r="A11" i="15" s="1"/>
  <c r="A11" i="12"/>
  <c r="A13" i="13" s="1"/>
  <c r="A12" i="5" l="1"/>
  <c r="A12" i="22" s="1"/>
  <c r="B26" i="22"/>
  <c r="B25" i="22"/>
  <c r="A12" i="23"/>
  <c r="A15" i="6" l="1"/>
  <c r="E15" i="14"/>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<sst xmlns="http://schemas.openxmlformats.org/spreadsheetml/2006/main" count="1225" uniqueCount="622">
  <si>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</si>
  <si>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</si>
  <si>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</si>
  <si>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</si>
  <si>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</si>
  <si>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</si>
  <si>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</si>
  <si>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</si>
  <si>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</si>
  <si>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</si>
  <si>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</si>
  <si>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</si>
  <si>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</si>
  <si>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</si>
  <si>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</si>
  <si>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</si>
  <si>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</si>
  <si>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</si>
  <si>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</si>
  <si>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</si>
  <si>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</si>
  <si>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</si>
  <si>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</si>
  <si>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</si>
  <si>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</si>
  <si>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</si>
  <si>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</si>
  <si>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</si>
  <si>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</si>
  <si>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</si>
  <si>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</si>
  <si>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</si>
  <si>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</si>
  <si>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</si>
  <si>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</si>
  <si>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</si>
  <si>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</si>
  <si>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</si>
  <si>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</si>
  <si>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</si>
  <si>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</si>
  <si>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</si>
  <si>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</si>
  <si>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</si>
  <si>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</si>
  <si>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</si>
  <si>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</si>
  <si>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</si>
  <si>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</si>
  <si>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</si>
  <si>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</si>
  <si>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</si>
  <si>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</si>
  <si>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</si>
  <si>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</si>
  <si>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</si>
  <si>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</si>
  <si>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</si>
  <si>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</si>
  <si>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</si>
  <si>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</si>
  <si>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</si>
  <si>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</si>
  <si>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</si>
  <si>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</si>
  <si>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</si>
  <si>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</si>
  <si>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</si>
  <si>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</si>
  <si>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</si>
  <si>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</si>
  <si>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</si>
  <si>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</si>
  <si>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</si>
  <si>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</si>
  <si>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</si>
  <si>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</si>
  <si>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</si>
  <si>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</si>
  <si>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</si>
  <si>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</si>
  <si>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</si>
  <si>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</si>
  <si>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</si>
  <si>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</si>
  <si>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</si>
  <si>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</si>
  <si>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</si>
  <si>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</si>
  <si>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</si>
  <si>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</si>
  <si>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</si>
  <si>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</si>
  <si>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</si>
  <si>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</si>
  <si>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</si>
  <si>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</si>
  <si>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</si>
  <si>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</si>
  <si>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</si>
  <si>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</si>
  <si>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</si>
  <si>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</si>
  <si>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</si>
  <si>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</si>
  <si>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</si>
  <si>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</si>
  <si>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</si>
  <si>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</si>
  <si>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</si>
  <si>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</si>
  <si>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</si>
  <si>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</si>
  <si>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</si>
  <si>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</si>
  <si>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</si>
  <si>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</si>
  <si>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</si>
  <si>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</si>
  <si>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</si>
  <si>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</si>
  <si>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</si>
  <si>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</si>
  <si>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</si>
  <si>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</si>
  <si>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</si>
  <si>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</si>
  <si>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</si>
  <si>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</si>
  <si>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</si>
  <si>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</si>
  <si>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</si>
  <si>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</si>
  <si>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</si>
  <si>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</si>
  <si>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</si>
  <si>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</si>
  <si>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</si>
  <si>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</si>
  <si>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</si>
  <si>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</si>
  <si>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</si>
  <si>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</si>
  <si>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</si>
  <si>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</si>
  <si>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</si>
  <si>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</si>
  <si>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</si>
  <si>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</si>
  <si>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</si>
  <si>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</si>
  <si>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</si>
  <si>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</si>
  <si>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</si>
  <si>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</si>
  <si>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</si>
  <si>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</si>
  <si>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</si>
  <si>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</si>
  <si>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</si>
  <si>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</si>
  <si>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</si>
  <si>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</si>
  <si>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</si>
  <si>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</si>
  <si>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</si>
  <si>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</si>
  <si>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</si>
  <si>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</si>
  <si>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</si>
  <si>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</si>
  <si>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</si>
  <si>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</si>
  <si>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</si>
  <si>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</si>
  <si>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</si>
  <si>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</si>
  <si>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</si>
  <si>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</si>
  <si>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</si>
  <si>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</si>
  <si>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</si>
  <si>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</si>
  <si>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</si>
  <si>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</si>
  <si>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</si>
  <si>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</si>
  <si>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</si>
  <si>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</si>
  <si>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</si>
  <si>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</si>
  <si>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</si>
  <si>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</si>
  <si>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</si>
  <si>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</si>
  <si>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</si>
  <si>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</si>
  <si>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</si>
  <si>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</si>
  <si>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</si>
  <si>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</si>
  <si>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</si>
  <si>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</si>
  <si>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</si>
  <si>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</si>
  <si>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</si>
  <si>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</si>
  <si>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</si>
  <si>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</si>
  <si>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</si>
  <si>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</si>
  <si>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</si>
  <si>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</si>
  <si>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</si>
  <si>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</si>
  <si>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</si>
  <si>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</si>
  <si>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</si>
  <si>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</si>
  <si>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</si>
  <si>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</si>
  <si>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</si>
  <si>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</si>
  <si>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</si>
  <si>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</si>
  <si>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</si>
  <si>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</si>
  <si>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</si>
  <si>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</si>
  <si>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</si>
  <si>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</si>
  <si>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</si>
  <si>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</si>
  <si>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</si>
  <si>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</si>
  <si>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</si>
  <si>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</si>
  <si>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</si>
  <si>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</si>
  <si>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</si>
  <si>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</si>
  <si>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</si>
  <si>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</si>
  <si>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</si>
  <si>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</si>
  <si>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</si>
  <si>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</si>
  <si>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</si>
  <si>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</si>
  <si>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</si>
  <si>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</si>
  <si>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</si>
  <si>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</si>
  <si>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</si>
  <si>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</si>
  <si>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</si>
  <si>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</si>
  <si>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</si>
  <si>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</si>
  <si>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</si>
  <si>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</si>
  <si>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</si>
  <si>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</si>
  <si>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</si>
  <si>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</si>
  <si>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</si>
  <si>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</si>
  <si>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</si>
  <si>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</si>
  <si>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</si>
  <si>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</si>
  <si>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</si>
  <si>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</si>
  <si>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</si>
  <si>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</si>
  <si>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</si>
  <si>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</si>
  <si>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</si>
  <si>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</si>
  <si>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</si>
  <si>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</si>
  <si>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</si>
  <si>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</si>
  <si>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</si>
  <si>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</si>
  <si>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</si>
  <si>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</si>
  <si>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</si>
  <si>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</si>
  <si>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</si>
  <si>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</si>
  <si>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</si>
  <si>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</si>
  <si>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</si>
  <si>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</si>
  <si>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</si>
  <si>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</si>
  <si>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</si>
  <si>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</si>
  <si>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</si>
  <si>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</si>
  <si>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</si>
  <si>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</si>
  <si>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</si>
  <si>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</si>
  <si>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</si>
  <si>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</si>
  <si>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</si>
  <si>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</si>
  <si>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</si>
  <si>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</si>
  <si>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</si>
  <si>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</si>
  <si>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</si>
  <si>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</si>
  <si>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</si>
  <si>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</si>
  <si>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</si>
  <si>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</si>
  <si>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</si>
  <si>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</si>
  <si>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</si>
  <si>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</si>
  <si>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</si>
  <si>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</si>
  <si>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</si>
  <si>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</si>
  <si>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</si>
  <si>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</si>
  <si>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</si>
  <si>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</si>
  <si>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</si>
  <si>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</si>
  <si>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</si>
  <si>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</si>
  <si>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</si>
  <si>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</si>
  <si>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</si>
  <si>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</si>
  <si>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</si>
  <si>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</si>
  <si>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</si>
  <si>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</si>
  <si>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</si>
  <si>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</si>
  <si>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</si>
  <si>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</si>
  <si>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</si>
  <si>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</si>
  <si>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</si>
  <si>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</si>
  <si>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</si>
  <si>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</si>
  <si>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</si>
  <si>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</si>
  <si>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</si>
  <si>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</si>
  <si>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</si>
  <si>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</si>
  <si>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</si>
  <si>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</si>
  <si>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</si>
  <si>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</si>
  <si>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</si>
  <si>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</si>
  <si>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</si>
  <si>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</si>
  <si>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</si>
  <si>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</si>
  <si>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</si>
  <si>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</si>
  <si>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</si>
  <si>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</si>
  <si>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</si>
  <si>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</si>
  <si>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</si>
  <si>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</si>
  <si>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</si>
  <si>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</si>
  <si>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</si>
  <si>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</si>
  <si>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</si>
  <si>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</si>
  <si>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</si>
  <si>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</si>
  <si>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</si>
  <si>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</si>
  <si>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</si>
  <si>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</si>
  <si>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</si>
  <si>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</si>
  <si>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</si>
  <si>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</si>
  <si>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</si>
  <si>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</si>
  <si>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</si>
  <si>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</si>
  <si>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</si>
  <si>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</si>
  <si>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</si>
  <si>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</si>
  <si>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</si>
  <si>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</si>
  <si>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</si>
  <si>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</si>
  <si>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</si>
  <si>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</si>
  <si>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</si>
  <si>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</si>
  <si>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</si>
  <si>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</si>
  <si>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</si>
  <si>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</si>
  <si>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</si>
  <si>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</si>
  <si>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</si>
  <si>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</si>
  <si>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</si>
  <si>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</si>
  <si>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</si>
  <si>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</si>
  <si>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</si>
  <si>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</si>
  <si>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</si>
  <si>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</si>
  <si>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</si>
  <si>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</si>
  <si>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</si>
  <si>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</si>
  <si>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</si>
  <si>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</si>
  <si>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</si>
  <si>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</si>
  <si>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</si>
  <si>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</si>
  <si>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</si>
  <si>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</si>
  <si>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</si>
  <si>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</si>
  <si>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</si>
  <si>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</si>
  <si>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</si>
  <si>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</si>
  <si>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</si>
  <si>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</si>
  <si>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</si>
  <si>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</si>
  <si>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</si>
  <si>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</si>
  <si>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</si>
  <si>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</si>
  <si>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</si>
  <si>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</si>
  <si>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</si>
  <si>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</si>
  <si>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</si>
  <si>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</si>
  <si>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</si>
  <si>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</si>
  <si>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</si>
  <si>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</si>
  <si>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</si>
  <si>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</si>
  <si>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</si>
  <si>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</si>
  <si>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</si>
  <si>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</si>
  <si>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</si>
  <si>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</si>
  <si>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</si>
  <si>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</si>
  <si>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</si>
  <si>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</si>
  <si>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</si>
  <si>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</si>
  <si>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</si>
  <si>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</si>
  <si>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</si>
  <si>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</si>
  <si>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</si>
  <si>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</si>
  <si>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</si>
  <si>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</si>
  <si>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</si>
  <si>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</si>
  <si>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</si>
  <si>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</si>
  <si>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</si>
  <si>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</si>
  <si>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</si>
  <si>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</si>
  <si>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</si>
  <si>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</si>
  <si>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</si>
  <si>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</si>
  <si>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</si>
  <si>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</si>
  <si>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</si>
  <si>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</si>
  <si>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</si>
  <si>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</si>
  <si>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</si>
  <si>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</si>
  <si>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</si>
  <si>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</si>
  <si>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</si>
  <si>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</si>
  <si>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</si>
  <si>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</si>
  <si>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</si>
  <si>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</si>
  <si>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</si>
  <si>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</si>
  <si>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</si>
  <si>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</si>
  <si>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</si>
  <si>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</si>
  <si>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</si>
  <si>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</si>
  <si>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</si>
  <si>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</si>
  <si>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</si>
  <si>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</si>
  <si>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</si>
  <si>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</si>
  <si>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</si>
  <si>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</si>
  <si>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</si>
  <si>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</si>
  <si>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</si>
  <si>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</si>
  <si>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</si>
  <si>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</si>
  <si>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</si>
  <si>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</si>
  <si>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</si>
  <si>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</si>
  <si>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</si>
  <si>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 xml:space="preserve"> </t>
  </si>
  <si>
    <t>Расчет стоимости инвестиционного проекта</t>
  </si>
  <si>
    <t>Сметная стоимость проекта в ценах 2023 года с НДС, млн. руб.</t>
  </si>
  <si>
    <t>0.6 Прочие инвестиционные проекты, всего</t>
  </si>
  <si>
    <t xml:space="preserve">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</si>
  <si>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Этапов реконструкции не предусмотрено</t>
  </si>
  <si>
    <t>нд</t>
  </si>
  <si>
    <t>1.12.</t>
  </si>
  <si>
    <t xml:space="preserve">                                                                                                                                   Проектирование модернизации системы УКВ радиосвязи по стандарту DMR филиала АО "Россети Тюмень" Северные ЭС                                                                                                                                                </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</si>
  <si>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</si>
  <si>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</si>
  <si>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</si>
  <si>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</si>
  <si>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</si>
  <si>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</si>
  <si>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</si>
  <si>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</si>
  <si>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</si>
  <si>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</si>
  <si>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</si>
  <si>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</si>
  <si>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</si>
  <si>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</si>
  <si>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</si>
  <si>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</si>
  <si>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</si>
  <si>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</si>
  <si>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</si>
  <si>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</si>
  <si>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</si>
  <si>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</si>
  <si>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</si>
  <si>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</si>
  <si>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</si>
  <si>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</si>
  <si>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</si>
  <si>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</si>
  <si>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</si>
  <si>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</si>
  <si>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</si>
  <si>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</si>
  <si>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</si>
  <si>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</si>
  <si>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</si>
  <si>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</si>
  <si>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от «__» _____ 2015 г. №___</t>
  </si>
  <si>
    <t>Раздел 5. Показатели инвестиционного проекта</t>
  </si>
  <si>
    <t>M_TP2000.PR.0085</t>
  </si>
  <si>
    <t>Год раскрытия информации: 2023 год</t>
  </si>
  <si>
    <t>по состоянию на 01.01.2023</t>
  </si>
  <si>
    <t xml:space="preserve">Факт 2022 года </t>
  </si>
  <si>
    <t>от «__» _____ 202_ г. №___</t>
  </si>
  <si>
    <t>Возможность реализации в установленный срок.</t>
  </si>
  <si>
    <t>Проблемных вопросов нет</t>
  </si>
  <si>
    <t>ООО "ВИП-Телеком"</t>
  </si>
  <si>
    <t xml:space="preserve">АО "Россети Тюмень" </t>
  </si>
  <si>
    <t>не предусмотрено</t>
  </si>
  <si>
    <t>Модернизация</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</si>
  <si>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</si>
  <si>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</si>
  <si>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</si>
  <si>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</si>
  <si>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</si>
  <si>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</si>
  <si>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</si>
  <si>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</si>
  <si>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</si>
  <si>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</si>
  <si>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</si>
  <si>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</si>
  <si>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</si>
  <si>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</si>
  <si>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</si>
  <si>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</si>
  <si>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</si>
  <si>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</si>
  <si>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</si>
  <si>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</si>
  <si>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</si>
  <si>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</si>
  <si>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</si>
  <si>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</si>
  <si>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</si>
  <si>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3 271,86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</si>
</sst>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11" fillId="0" borderId="0" xfId="2" applyNumberFormat="1" applyFont="1" applyAlignment="1">
      <alignment vertical="center"/>
    </xf>
    <xf numFmtId="170" fontId="11" fillId="0" borderId="0" xfId="2" applyNumberFormat="1" applyFont="1" applyAlignment="1">
      <alignment vertical="center"/>
    </xf>
    <xf numFmtId="0" fontId="61" fillId="25" borderId="0" xfId="2" applyFont="1" applyFill="1" applyAlignment="1">
      <alignment vertical="center"/>
    </xf>
    <xf numFmtId="168"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62" fillId="0" borderId="0" xfId="1" applyFont="1"/>
    <xf numFmtId="0" fontId="62" fillId="0" borderId="0" xfId="1" applyFont="1" applyAlignment="1">
      <alignment vertical="center"/>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9" fillId="0" borderId="0" xfId="1" applyFont="1" applyBorder="1" applyAlignment="1">
      <alignment vertical="center"/>
    </xf>
    <xf numFmtId="0" fontId="42" fillId="25" borderId="26" xfId="2" applyFont="1" applyFill="1" applyBorder="1" applyAlignment="1">
      <alignment horizontal="justify" vertical="top" wrapText="1"/>
    </xf>
    <xf numFmtId="168" fontId="39" fillId="25" borderId="35" xfId="0" applyNumberFormat="1" applyFont="1" applyFill="1" applyBorder="1" applyAlignment="1">
      <alignment horizontal="left" vertical="center"/>
    </xf>
    <xf numFmtId="0" fontId="11" fillId="25" borderId="0" xfId="2" applyFill="1"/>
    <xf numFmtId="0" fontId="41" fillId="25" borderId="26" xfId="2" applyFont="1" applyFill="1" applyBorder="1" applyAlignment="1">
      <alignment horizontal="justify" vertical="top" wrapText="1"/>
    </xf>
    <xf numFmtId="0" fontId="36" fillId="25" borderId="35" xfId="0" applyFont="1" applyFill="1" applyBorder="1"/>
    <xf numFmtId="0" fontId="42" fillId="25" borderId="24" xfId="2" applyFont="1" applyFill="1" applyBorder="1" applyAlignment="1">
      <alignment horizontal="left" vertical="center" wrapText="1"/>
    </xf>
    <xf numFmtId="168"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8" fontId="36" fillId="25" borderId="35" xfId="0" applyNumberFormat="1"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0" xfId="1" applyFont="1" applyAlignment="1">
      <alignment horizontal="center" vertical="center"/>
    </xf>
    <xf numFmtId="0" fontId="40" fillId="0" borderId="0" xfId="1" applyFont="1" applyBorder="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B-47CE-B92E-A2EF9D4A1A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B-47CE-B92E-A2EF9D4A1A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586</v>
      </c>
      <c r="B5" s="262"/>
      <c r="C5" s="262"/>
      <c r="D5" s="153"/>
      <c r="E5" s="153"/>
      <c r="F5" s="153"/>
      <c r="G5" s="153"/>
      <c r="H5" s="153"/>
      <c r="I5" s="153"/>
      <c r="J5" s="153"/>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525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20.25" x14ac:dyDescent="0.2">
      <c r="A12" s="268" t="s">
        <v>585</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1" customFormat="1" ht="15.75" x14ac:dyDescent="0.2">
      <c r="A15" s="269" t="s">
        <v>546</v>
      </c>
      <c r="B15" s="269"/>
      <c r="C15" s="269"/>
      <c r="D15" s="219"/>
      <c r="E15" s="219"/>
      <c r="F15" s="219"/>
      <c r="G15" s="219"/>
      <c r="H15" s="219"/>
      <c r="I15" s="219"/>
      <c r="J15" s="219"/>
      <c r="K15" s="219"/>
      <c r="L15" s="219"/>
      <c r="M15" s="219"/>
      <c r="N15" s="219"/>
      <c r="O15" s="219"/>
      <c r="P15" s="219"/>
      <c r="Q15" s="219"/>
      <c r="R15" s="219"/>
      <c r="S15" s="219"/>
      <c r="T15" s="219"/>
      <c r="U15" s="219"/>
      <c r="V15" s="219"/>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507</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0" t="s">
        <v>455</v>
      </c>
      <c r="C25" s="160"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0" t="s">
        <v>76</v>
      </c>
      <c r="C26" s="160"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0" t="s">
        <v>75</v>
      </c>
      <c r="C27" s="160" t="s">
        <v>581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0" t="s">
        <v>456</v>
      </c>
      <c r="C28" s="160"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0" t="s">
        <v>457</v>
      </c>
      <c r="C29" s="160"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0" t="s">
        <v>458</v>
      </c>
      <c r="C30" s="160"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60"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60"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462</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178"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178"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520</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502</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517</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508</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202">
        <f>'6.2. Паспорт фин осв ввод'!AC24</f>
        <v>3.9262320000000002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519</v>
      </c>
      <c r="C49" s="203">
        <f>'6.2. Паспорт фин осв ввод'!AC30</f>
        <v>3.2718600000000002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20.25" x14ac:dyDescent="0.2">
      <c r="A11" s="268" t="str">
        <f>'1. паспорт местоположение'!A12:C12</f>
        <v>M_TP2000.PR.0085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20.25" x14ac:dyDescent="0.2">
      <c r="A14" s="268"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4" t="s">
        <v>482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377</v>
      </c>
      <c r="D19" s="270" t="s">
        <v>376</v>
      </c>
      <c r="E19" s="270" t="s">
        <v>108</v>
      </c>
      <c r="F19" s="270" t="s">
        <v>107</v>
      </c>
      <c r="G19" s="270" t="s">
        <v>372</v>
      </c>
      <c r="H19" s="270" t="s">
        <v>106</v>
      </c>
      <c r="I19" s="270" t="s">
        <v>105</v>
      </c>
      <c r="J19" s="270" t="s">
        <v>104</v>
      </c>
      <c r="K19" s="270" t="s">
        <v>103</v>
      </c>
      <c r="L19" s="270" t="s">
        <v>102</v>
      </c>
      <c r="M19" s="270" t="s">
        <v>101</v>
      </c>
      <c r="N19" s="270" t="s">
        <v>100</v>
      </c>
      <c r="O19" s="270" t="s">
        <v>99</v>
      </c>
      <c r="P19" s="270" t="s">
        <v>98</v>
      </c>
      <c r="Q19" s="270" t="s">
        <v>375</v>
      </c>
      <c r="R19" s="270"/>
      <c r="S19" s="274" t="s">
        <v>474</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5" t="s">
        <v>373</v>
      </c>
      <c r="R20" s="46" t="s">
        <v>374</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5"/>
      <c r="B29" s="50" t="s">
        <v>370</v>
      </c>
      <c r="C29" s="50"/>
      <c r="D29" s="50"/>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'2. паспорт  ТП'!A11:S11</f>
        <v>M_TP2000.PR.0085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5" t="s">
        <v>487</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230</v>
      </c>
      <c r="C21" s="280"/>
      <c r="D21" s="283" t="s">
        <v>131</v>
      </c>
      <c r="E21" s="279" t="s">
        <v>515</v>
      </c>
      <c r="F21" s="280"/>
      <c r="G21" s="279" t="s">
        <v>280</v>
      </c>
      <c r="H21" s="280"/>
      <c r="I21" s="279" t="s">
        <v>130</v>
      </c>
      <c r="J21" s="280"/>
      <c r="K21" s="283" t="s">
        <v>129</v>
      </c>
      <c r="L21" s="279" t="s">
        <v>128</v>
      </c>
      <c r="M21" s="280"/>
      <c r="N21" s="279" t="s">
        <v>511</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95" t="s">
        <v>124</v>
      </c>
      <c r="R22" s="95" t="s">
        <v>486</v>
      </c>
      <c r="S22" s="95" t="s">
        <v>123</v>
      </c>
      <c r="T22" s="95" t="s">
        <v>122</v>
      </c>
    </row>
    <row r="23" spans="1:113" ht="51.75" customHeight="1" x14ac:dyDescent="0.25">
      <c r="A23" s="288"/>
      <c r="B23" s="151" t="s">
        <v>120</v>
      </c>
      <c r="C23" s="151" t="s">
        <v>121</v>
      </c>
      <c r="D23" s="28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24" customHeight="1" x14ac:dyDescent="0.25">
      <c r="A25" s="62" t="s">
        <v>371</v>
      </c>
      <c r="B25" s="62" t="s">
        <v>371</v>
      </c>
      <c r="C25" s="62" t="s">
        <v>371</v>
      </c>
      <c r="D25" s="62" t="s">
        <v>371</v>
      </c>
      <c r="E25" s="62" t="s">
        <v>371</v>
      </c>
      <c r="F25" s="62" t="s">
        <v>371</v>
      </c>
      <c r="G25" s="62" t="s">
        <v>371</v>
      </c>
      <c r="H25" s="62" t="s">
        <v>371</v>
      </c>
      <c r="I25" s="62" t="s">
        <v>371</v>
      </c>
      <c r="J25" s="62" t="s">
        <v>371</v>
      </c>
      <c r="K25" s="62" t="s">
        <v>371</v>
      </c>
      <c r="L25" s="62" t="s">
        <v>371</v>
      </c>
      <c r="M25" s="62" t="s">
        <v>371</v>
      </c>
      <c r="N25" s="62" t="s">
        <v>371</v>
      </c>
      <c r="O25" s="62" t="s">
        <v>371</v>
      </c>
      <c r="P25" s="62" t="s">
        <v>371</v>
      </c>
      <c r="Q25" s="62" t="s">
        <v>371</v>
      </c>
      <c r="R25" s="62" t="s">
        <v>371</v>
      </c>
      <c r="S25" s="62" t="s">
        <v>371</v>
      </c>
      <c r="T25" s="62"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521</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32" ht="25.5" customHeight="1" x14ac:dyDescent="0.25">
      <c r="AA1" s="42" t="s">
        <v>70</v>
      </c>
    </row>
    <row r="2" spans="1:32" s="12" customFormat="1" ht="18.75" customHeight="1" x14ac:dyDescent="0.3">
      <c r="E2" s="18"/>
      <c r="Q2" s="16"/>
      <c r="R2" s="16"/>
      <c r="AA2" s="15" t="s">
        <v>11</v>
      </c>
    </row>
    <row r="3" spans="1:32" s="12" customFormat="1" ht="18.75" customHeight="1" x14ac:dyDescent="0.3">
      <c r="E3" s="18"/>
      <c r="Q3" s="16"/>
      <c r="R3" s="16"/>
      <c r="AA3" s="15" t="s">
        <v>69</v>
      </c>
    </row>
    <row r="4" spans="1:32" s="12" customFormat="1" x14ac:dyDescent="0.2">
      <c r="E4" s="17"/>
      <c r="Q4" s="16"/>
      <c r="R4" s="16"/>
    </row>
    <row r="5" spans="1:32"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32" s="12" customFormat="1" x14ac:dyDescent="0.2">
      <c r="A6" s="154"/>
      <c r="B6" s="154"/>
      <c r="C6" s="154"/>
      <c r="D6" s="154"/>
      <c r="E6" s="154"/>
      <c r="F6" s="154"/>
      <c r="G6" s="154"/>
      <c r="H6" s="154"/>
      <c r="I6" s="154"/>
      <c r="J6" s="154"/>
      <c r="K6" s="154"/>
      <c r="L6" s="154"/>
      <c r="M6" s="154"/>
      <c r="N6" s="154"/>
      <c r="O6" s="154"/>
      <c r="P6" s="154"/>
      <c r="Q6" s="154"/>
      <c r="R6" s="154"/>
      <c r="S6" s="154"/>
      <c r="T6" s="154"/>
    </row>
    <row r="7" spans="1:32"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32" s="12" customFormat="1" ht="18.75" x14ac:dyDescent="0.2">
      <c r="E8" s="14"/>
      <c r="F8" s="14"/>
      <c r="G8" s="14"/>
      <c r="H8" s="14"/>
      <c r="I8" s="14"/>
      <c r="J8" s="14"/>
      <c r="K8" s="14"/>
      <c r="L8" s="14"/>
      <c r="M8" s="14"/>
      <c r="N8" s="14"/>
      <c r="O8" s="14"/>
      <c r="P8" s="14"/>
      <c r="Q8" s="14"/>
      <c r="R8" s="14"/>
      <c r="S8" s="13"/>
      <c r="T8" s="13"/>
      <c r="U8" s="13"/>
      <c r="V8" s="13"/>
      <c r="W8" s="13"/>
    </row>
    <row r="9" spans="1:32" s="12" customFormat="1" ht="18.75" customHeight="1" x14ac:dyDescent="0.2">
      <c r="E9" s="271" t="s">
        <v>525</v>
      </c>
      <c r="F9" s="271"/>
      <c r="G9" s="271"/>
      <c r="H9" s="271"/>
      <c r="I9" s="271"/>
      <c r="J9" s="271"/>
      <c r="K9" s="271"/>
      <c r="L9" s="271"/>
      <c r="M9" s="271"/>
      <c r="N9" s="271"/>
      <c r="O9" s="271"/>
      <c r="P9" s="271"/>
      <c r="Q9" s="271"/>
      <c r="R9" s="271"/>
      <c r="S9" s="271"/>
      <c r="T9" s="271"/>
      <c r="U9" s="271"/>
      <c r="V9" s="271"/>
      <c r="W9" s="271"/>
      <c r="X9" s="271"/>
      <c r="Y9" s="271"/>
    </row>
    <row r="10" spans="1:32"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32" s="12" customFormat="1" ht="18.75" x14ac:dyDescent="0.2">
      <c r="E11" s="14"/>
      <c r="F11" s="14"/>
      <c r="G11" s="14"/>
      <c r="H11" s="14"/>
      <c r="I11" s="14"/>
      <c r="J11" s="14"/>
      <c r="K11" s="14"/>
      <c r="L11" s="14"/>
      <c r="M11" s="14"/>
      <c r="N11" s="14"/>
      <c r="O11" s="14"/>
      <c r="P11" s="14"/>
      <c r="Q11" s="14"/>
      <c r="R11" s="14"/>
      <c r="S11" s="13"/>
      <c r="T11" s="13"/>
      <c r="U11" s="13"/>
      <c r="V11" s="13"/>
      <c r="W11" s="13"/>
    </row>
    <row r="12" spans="1:32" s="12" customFormat="1" ht="18.75" customHeight="1" x14ac:dyDescent="0.2">
      <c r="E12" s="268" t="str">
        <f>'1. паспорт местоположение'!A12</f>
        <v>M_TP2000.PR.0085</v>
      </c>
      <c r="F12" s="268"/>
      <c r="G12" s="268"/>
      <c r="H12" s="268"/>
      <c r="I12" s="268"/>
      <c r="J12" s="268"/>
      <c r="K12" s="268"/>
      <c r="L12" s="268"/>
      <c r="M12" s="268"/>
      <c r="N12" s="268"/>
      <c r="O12" s="268"/>
      <c r="P12" s="268"/>
      <c r="Q12" s="268"/>
      <c r="R12" s="268"/>
      <c r="S12" s="268"/>
      <c r="T12" s="268"/>
      <c r="U12" s="268"/>
      <c r="V12" s="268"/>
      <c r="W12" s="268"/>
      <c r="X12" s="268"/>
      <c r="Y12" s="268"/>
    </row>
    <row r="13" spans="1:32"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32"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32" s="3" customFormat="1" ht="20.25" x14ac:dyDescent="0.3">
      <c r="A15" s="204"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04"/>
      <c r="C15" s="204"/>
      <c r="D15" s="204"/>
      <c r="E15" s="205" t="str">
        <f>'1. паспорт местоположение'!A15</f>
        <v xml:space="preserve">                                                                                                                                   Проектирование модернизации системы УКВ радиосвязи по стандарту DMR филиала АО "Россети Тюмень" Северные ЭС                                                                                                                                                </v>
      </c>
      <c r="F15" s="205"/>
      <c r="G15" s="205"/>
      <c r="H15" s="205"/>
      <c r="I15" s="205"/>
      <c r="J15" s="205"/>
      <c r="K15" s="205"/>
      <c r="L15" s="205"/>
      <c r="M15" s="205"/>
      <c r="N15" s="205"/>
      <c r="O15" s="205"/>
      <c r="P15" s="205"/>
      <c r="Q15" s="205"/>
      <c r="R15" s="205"/>
      <c r="S15" s="205"/>
      <c r="T15" s="205"/>
      <c r="U15" s="205"/>
      <c r="V15" s="205"/>
      <c r="W15" s="205"/>
      <c r="X15" s="205"/>
      <c r="Y15" s="205"/>
      <c r="Z15" s="204"/>
      <c r="AA15" s="204"/>
      <c r="AB15" s="31"/>
      <c r="AC15" s="31"/>
      <c r="AD15" s="31"/>
      <c r="AE15" s="31"/>
      <c r="AF15" s="31"/>
    </row>
    <row r="16" spans="1:32"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3" t="s">
        <v>6</v>
      </c>
      <c r="B21" s="296" t="s">
        <v>495</v>
      </c>
      <c r="C21" s="297"/>
      <c r="D21" s="296" t="s">
        <v>497</v>
      </c>
      <c r="E21" s="297"/>
      <c r="F21" s="289" t="s">
        <v>103</v>
      </c>
      <c r="G21" s="291"/>
      <c r="H21" s="291"/>
      <c r="I21" s="290"/>
      <c r="J21" s="293" t="s">
        <v>498</v>
      </c>
      <c r="K21" s="296" t="s">
        <v>499</v>
      </c>
      <c r="L21" s="297"/>
      <c r="M21" s="296" t="s">
        <v>500</v>
      </c>
      <c r="N21" s="297"/>
      <c r="O21" s="296" t="s">
        <v>488</v>
      </c>
      <c r="P21" s="297"/>
      <c r="Q21" s="296" t="s">
        <v>136</v>
      </c>
      <c r="R21" s="297"/>
      <c r="S21" s="293" t="s">
        <v>135</v>
      </c>
      <c r="T21" s="293" t="s">
        <v>501</v>
      </c>
      <c r="U21" s="293" t="s">
        <v>496</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95" t="s">
        <v>124</v>
      </c>
      <c r="Y22" s="95" t="s">
        <v>486</v>
      </c>
      <c r="Z22" s="95" t="s">
        <v>123</v>
      </c>
      <c r="AA22" s="95" t="s">
        <v>122</v>
      </c>
    </row>
    <row r="23" spans="1:27" ht="60" customHeight="1" x14ac:dyDescent="0.25">
      <c r="A23" s="295"/>
      <c r="B23" s="149" t="s">
        <v>120</v>
      </c>
      <c r="C23" s="14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t="s">
        <v>371</v>
      </c>
      <c r="B25" s="101" t="s">
        <v>371</v>
      </c>
      <c r="C25" s="101" t="s">
        <v>371</v>
      </c>
      <c r="D25" s="101" t="s">
        <v>371</v>
      </c>
      <c r="E25" s="101" t="s">
        <v>371</v>
      </c>
      <c r="F25" s="101" t="s">
        <v>371</v>
      </c>
      <c r="G25" s="101" t="s">
        <v>371</v>
      </c>
      <c r="H25" s="101" t="s">
        <v>371</v>
      </c>
      <c r="I25" s="101" t="s">
        <v>371</v>
      </c>
      <c r="J25" s="101" t="s">
        <v>371</v>
      </c>
      <c r="K25" s="101" t="s">
        <v>371</v>
      </c>
      <c r="L25" s="101" t="s">
        <v>371</v>
      </c>
      <c r="M25" s="101" t="s">
        <v>371</v>
      </c>
      <c r="N25" s="101" t="s">
        <v>371</v>
      </c>
      <c r="O25" s="101" t="s">
        <v>371</v>
      </c>
      <c r="P25" s="101" t="s">
        <v>371</v>
      </c>
      <c r="Q25" s="101" t="s">
        <v>371</v>
      </c>
      <c r="R25" s="101" t="s">
        <v>371</v>
      </c>
      <c r="S25" s="101" t="s">
        <v>371</v>
      </c>
      <c r="T25" s="101" t="s">
        <v>371</v>
      </c>
      <c r="U25" s="101" t="s">
        <v>371</v>
      </c>
      <c r="V25" s="101" t="s">
        <v>371</v>
      </c>
      <c r="W25" s="101" t="s">
        <v>371</v>
      </c>
      <c r="X25" s="101" t="s">
        <v>371</v>
      </c>
      <c r="Y25" s="101" t="s">
        <v>371</v>
      </c>
      <c r="Z25" s="101" t="s">
        <v>371</v>
      </c>
      <c r="AA25" s="101" t="s">
        <v>371</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73" zoomScaleSheetLayoutView="73"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2023 год</v>
      </c>
      <c r="B5" s="262"/>
      <c r="C5" s="26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1" t="s">
        <v>525</v>
      </c>
      <c r="B9" s="271"/>
      <c r="C9" s="271"/>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M_TP2000.PR.0085</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4" t="s">
        <v>481</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4" t="s">
        <v>493</v>
      </c>
      <c r="C22" s="161"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 xml:space="preserve">                                                                                                                                   Проектирование модернизации системы УКВ радиосвязи по стандарту DMR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543</v>
      </c>
      <c r="D26" s="27"/>
      <c r="E26" s="27"/>
      <c r="F26" s="27"/>
      <c r="G26" s="27"/>
      <c r="H26" s="27"/>
      <c r="I26" s="27"/>
      <c r="J26" s="27"/>
      <c r="K26" s="27"/>
      <c r="L26" s="27"/>
      <c r="M26" s="27"/>
      <c r="N26" s="27"/>
      <c r="O26" s="27"/>
      <c r="P26" s="27"/>
      <c r="Q26" s="27"/>
      <c r="R26" s="27"/>
      <c r="S26" s="27"/>
      <c r="T26" s="27"/>
      <c r="U26" s="27"/>
    </row>
    <row r="27" spans="1:21" ht="145.5" customHeight="1" x14ac:dyDescent="0.25">
      <c r="A27" s="28" t="s">
        <v>59</v>
      </c>
      <c r="B27" s="30" t="s">
        <v>494</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6"/>
      <c r="AB6" s="14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6"/>
      <c r="AB7" s="14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7"/>
      <c r="AB8" s="147"/>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8"/>
      <c r="AB9" s="14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6"/>
      <c r="AB10" s="146"/>
    </row>
    <row r="11" spans="1:28" x14ac:dyDescent="0.25">
      <c r="A11" s="300" t="str">
        <f>'1. паспорт местоположение'!A12:C12</f>
        <v>M_TP2000.PR.0085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7"/>
      <c r="AB11" s="147"/>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8"/>
      <c r="AB12" s="14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7"/>
      <c r="AB14" s="147"/>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8"/>
      <c r="AB15" s="14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6"/>
      <c r="AB16" s="15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6"/>
      <c r="AB17" s="15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6"/>
      <c r="AB18" s="15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6"/>
      <c r="AB19" s="15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7"/>
      <c r="AB20" s="15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7"/>
      <c r="AB21" s="157"/>
    </row>
    <row r="22" spans="1:28" x14ac:dyDescent="0.25">
      <c r="A22" s="302" t="s">
        <v>512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8"/>
      <c r="AB22" s="158"/>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523</v>
      </c>
      <c r="O24" s="92" t="s">
        <v>285</v>
      </c>
      <c r="P24" s="92" t="s">
        <v>286</v>
      </c>
      <c r="Q24" s="92" t="s">
        <v>284</v>
      </c>
      <c r="R24" s="92" t="s">
        <v>242</v>
      </c>
      <c r="S24" s="92" t="s">
        <v>283</v>
      </c>
      <c r="T24" s="92" t="s">
        <v>282</v>
      </c>
      <c r="U24" s="92" t="s">
        <v>361</v>
      </c>
      <c r="V24" s="92" t="s">
        <v>284</v>
      </c>
      <c r="W24" s="102" t="s">
        <v>267</v>
      </c>
      <c r="X24" s="102" t="s">
        <v>299</v>
      </c>
      <c r="Y24" s="102" t="s">
        <v>300</v>
      </c>
      <c r="Z24" s="104" t="s">
        <v>297</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5" sqref="C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M_TP2000.PR.0085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1" t="s">
        <v>490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8" t="s">
        <v>87</v>
      </c>
      <c r="F19" s="309"/>
      <c r="G19" s="309"/>
      <c r="H19" s="309"/>
      <c r="I19" s="310"/>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Normal="100" zoomScaleSheetLayoutView="100" zoomScalePageLayoutView="50" workbookViewId="0">
      <selection activeCell="A12" sqref="A12:AR12"/>
    </sheetView>
  </sheetViews>
  <sheetFormatPr defaultRowHeight="15.75" x14ac:dyDescent="0.25"/>
  <cols>
    <col min="1" max="1" width="61.7109375" style="162" customWidth="1"/>
    <col min="2" max="2" width="23.42578125" style="162" hidden="1" customWidth="1"/>
    <col min="3" max="3" width="16.7109375" style="162" hidden="1" customWidth="1"/>
    <col min="4" max="4" width="22.140625" style="162" hidden="1" customWidth="1"/>
    <col min="5" max="5" width="20.28515625" style="162" hidden="1" customWidth="1"/>
    <col min="6" max="12" width="16.7109375" style="162" hidden="1" customWidth="1"/>
    <col min="13" max="13" width="16.7109375" style="164" hidden="1" customWidth="1"/>
    <col min="14" max="19" width="16.7109375" style="162" hidden="1" customWidth="1"/>
    <col min="20" max="20" width="18.85546875" style="162" hidden="1" customWidth="1"/>
    <col min="21" max="21" width="20.5703125" style="162" hidden="1" customWidth="1"/>
    <col min="22" max="23" width="16.7109375" style="162" hidden="1" customWidth="1"/>
    <col min="24" max="24" width="26.28515625" style="162" hidden="1" customWidth="1"/>
    <col min="25" max="36" width="16.7109375" style="162" hidden="1" customWidth="1"/>
    <col min="37" max="43" width="16.7109375" style="162" customWidth="1"/>
    <col min="44" max="52" width="17.85546875" style="162" customWidth="1"/>
    <col min="53" max="97" width="16.7109375" style="162" customWidth="1"/>
    <col min="98" max="16384" width="9.140625" style="162"/>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583</v>
      </c>
    </row>
    <row r="4" spans="1:44" s="12" customFormat="1" ht="18.75" x14ac:dyDescent="0.3">
      <c r="A4" s="17"/>
      <c r="I4" s="16"/>
      <c r="J4" s="16"/>
      <c r="K4" s="15"/>
    </row>
    <row r="5" spans="1:44" s="12" customFormat="1" ht="18.75" customHeight="1" x14ac:dyDescent="0.2">
      <c r="A5" s="262" t="str">
        <f>'2. паспорт  ТП'!A4:S4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80"/>
      <c r="B8" s="180"/>
      <c r="C8" s="180"/>
      <c r="D8" s="180"/>
      <c r="E8" s="180"/>
      <c r="F8" s="180"/>
      <c r="G8" s="180"/>
      <c r="H8" s="180"/>
      <c r="I8" s="180"/>
      <c r="J8" s="180"/>
      <c r="K8" s="180"/>
      <c r="L8" s="146"/>
      <c r="M8" s="146"/>
      <c r="N8" s="146"/>
      <c r="O8" s="146"/>
      <c r="P8" s="146"/>
      <c r="Q8" s="146"/>
      <c r="R8" s="146"/>
      <c r="S8" s="146"/>
      <c r="T8" s="146"/>
      <c r="U8" s="146"/>
      <c r="V8" s="146"/>
      <c r="W8" s="146"/>
      <c r="X8" s="146"/>
      <c r="Y8" s="146"/>
    </row>
    <row r="9" spans="1:44" s="12" customFormat="1" ht="18.75" customHeight="1" x14ac:dyDescent="0.2">
      <c r="A9" s="300" t="str">
        <f>'2. паспорт  ТП'!A8:S8</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80"/>
      <c r="B11" s="180"/>
      <c r="C11" s="180"/>
      <c r="D11" s="180"/>
      <c r="E11" s="180"/>
      <c r="F11" s="180"/>
      <c r="G11" s="180"/>
      <c r="H11" s="180"/>
      <c r="I11" s="180"/>
      <c r="J11" s="180"/>
      <c r="K11" s="180"/>
      <c r="L11" s="146"/>
      <c r="M11" s="146"/>
      <c r="N11" s="146"/>
      <c r="O11" s="146"/>
      <c r="P11" s="146"/>
      <c r="Q11" s="146"/>
      <c r="R11" s="146"/>
      <c r="S11" s="146"/>
      <c r="T11" s="146"/>
      <c r="U11" s="146"/>
      <c r="V11" s="146"/>
      <c r="W11" s="146"/>
      <c r="X11" s="146"/>
      <c r="Y11" s="146"/>
    </row>
    <row r="12" spans="1:44" s="12" customFormat="1" ht="18.75" customHeight="1" x14ac:dyDescent="0.2">
      <c r="A12" s="300" t="str">
        <f>'2. паспорт  ТП'!A11:S11</f>
        <v>M_TP2000.PR.0085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300" t="str">
        <f>'2. паспорт  ТП'!A14:S14</f>
        <v xml:space="preserve">                                                                                                                                   Проектирование модернизации системы УКВ радиосвязи по стандарту DMR филиала АО "Россети Тюмень" Северные ЭС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53"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53" s="3" customFormat="1" ht="15" customHeight="1" x14ac:dyDescent="0.2">
      <c r="A18" s="265" t="s">
        <v>584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53" ht="21.75" customHeight="1" x14ac:dyDescent="0.4">
      <c r="A19" s="167"/>
      <c r="K19" s="163"/>
      <c r="T19" s="168"/>
      <c r="U19" s="377"/>
      <c r="V19" s="377"/>
      <c r="W19" s="377"/>
      <c r="X19" s="165"/>
      <c r="Y19" s="165"/>
    </row>
    <row r="20" spans="1:53" ht="21.75" customHeight="1" x14ac:dyDescent="0.25">
      <c r="A20" s="167"/>
      <c r="K20" s="169"/>
      <c r="T20" s="170"/>
      <c r="U20" s="378"/>
      <c r="V20" s="378"/>
      <c r="W20" s="378"/>
      <c r="X20" s="378"/>
      <c r="Y20" s="170"/>
    </row>
    <row r="21" spans="1:53" ht="21.75" customHeight="1" x14ac:dyDescent="0.4">
      <c r="A21" s="167"/>
      <c r="B21" s="171"/>
      <c r="K21" s="163"/>
      <c r="T21" s="165"/>
      <c r="U21" s="377"/>
      <c r="V21" s="377"/>
      <c r="W21" s="377"/>
      <c r="X21" s="165"/>
      <c r="Y21" s="165"/>
    </row>
    <row r="22" spans="1:53" ht="21.75" customHeight="1" x14ac:dyDescent="0.4">
      <c r="A22" s="167"/>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row>
    <row r="23" spans="1:53" ht="21.75" customHeight="1" x14ac:dyDescent="0.4">
      <c r="D23" s="167"/>
      <c r="U23" s="165"/>
      <c r="V23" s="165"/>
      <c r="W23" s="165"/>
      <c r="X23" s="165"/>
      <c r="Y23" s="165"/>
    </row>
    <row r="24" spans="1:53" s="232" customFormat="1" ht="14.25" customHeight="1" thickBot="1" x14ac:dyDescent="0.3">
      <c r="A24" s="373" t="s">
        <v>343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229"/>
      <c r="AN24" s="229"/>
      <c r="AO24" s="230"/>
      <c r="AP24" s="230"/>
      <c r="AQ24" s="230"/>
      <c r="AR24" s="230"/>
      <c r="AS24" s="231"/>
    </row>
    <row r="25" spans="1:53" s="232" customFormat="1" ht="12.75" customHeight="1" x14ac:dyDescent="0.25">
      <c r="A25" s="357" t="s">
        <v>598</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3"/>
      <c r="AN25" s="374" t="s">
        <v>342</v>
      </c>
      <c r="AO25" s="374"/>
      <c r="AP25" s="374"/>
      <c r="AQ25" s="375"/>
      <c r="AR25" s="375"/>
      <c r="AS25" s="231"/>
    </row>
    <row r="26" spans="1:53" s="232" customFormat="1"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3"/>
      <c r="AN26" s="370" t="s">
        <v>340</v>
      </c>
      <c r="AO26" s="371"/>
      <c r="AP26" s="372"/>
      <c r="AQ26" s="362"/>
      <c r="AR26" s="363"/>
      <c r="AS26" s="231"/>
    </row>
    <row r="27" spans="1:53" s="232" customFormat="1"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3"/>
      <c r="AN27" s="370" t="s">
        <v>338</v>
      </c>
      <c r="AO27" s="371"/>
      <c r="AP27" s="372"/>
      <c r="AQ27" s="362"/>
      <c r="AR27" s="363"/>
      <c r="AS27" s="231"/>
    </row>
    <row r="28" spans="1:53" s="232" customFormat="1" ht="27.75" customHeight="1" thickBot="1" x14ac:dyDescent="0.3">
      <c r="A28" s="379" t="s">
        <v>337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46"/>
      <c r="AL28" s="346"/>
      <c r="AM28" s="233"/>
      <c r="AN28" s="359" t="s">
        <v>599</v>
      </c>
      <c r="AO28" s="360"/>
      <c r="AP28" s="361"/>
      <c r="AQ28" s="362"/>
      <c r="AR28" s="363"/>
      <c r="AS28" s="231"/>
    </row>
    <row r="29" spans="1:53" s="232" customFormat="1" ht="17.25" customHeight="1"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6"/>
      <c r="AL29" s="356"/>
      <c r="AM29" s="233"/>
      <c r="AN29" s="367"/>
      <c r="AO29" s="368"/>
      <c r="AP29" s="368"/>
      <c r="AQ29" s="362"/>
      <c r="AR29" s="369"/>
      <c r="AS29" s="231"/>
    </row>
    <row r="30" spans="1:53" s="232" customFormat="1" ht="17.25" customHeight="1" x14ac:dyDescent="0.25">
      <c r="A30" s="328" t="s">
        <v>600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3"/>
      <c r="AS30" s="231"/>
    </row>
    <row r="31" spans="1:53" s="232" customFormat="1"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3"/>
      <c r="AN31" s="233"/>
      <c r="AO31" s="234"/>
      <c r="AP31" s="234"/>
      <c r="AQ31" s="234"/>
      <c r="AR31" s="234"/>
      <c r="AS31" s="231"/>
    </row>
    <row r="32" spans="1:53" s="232" customFormat="1"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3"/>
      <c r="AN32" s="233"/>
      <c r="AO32" s="233"/>
      <c r="AP32" s="233"/>
      <c r="AQ32" s="233"/>
      <c r="AR32" s="233"/>
      <c r="AS32" s="231"/>
    </row>
    <row r="33" spans="1:45" s="232" customFormat="1"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33"/>
      <c r="AN33" s="233"/>
      <c r="AO33" s="233"/>
      <c r="AP33" s="233"/>
      <c r="AQ33" s="233"/>
      <c r="AR33" s="233"/>
      <c r="AS33" s="231"/>
    </row>
    <row r="34" spans="1:45" s="232" customFormat="1"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3"/>
      <c r="AN34" s="233"/>
      <c r="AO34" s="233"/>
      <c r="AP34" s="233"/>
      <c r="AQ34" s="233"/>
      <c r="AR34" s="233"/>
      <c r="AS34" s="231"/>
    </row>
    <row r="35" spans="1:45" s="232"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3"/>
      <c r="AN35" s="233"/>
      <c r="AO35" s="233"/>
      <c r="AP35" s="233"/>
      <c r="AQ35" s="233"/>
      <c r="AR35" s="233"/>
      <c r="AS35" s="231"/>
    </row>
    <row r="36" spans="1:45" s="232" customFormat="1"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33"/>
      <c r="AN36" s="233"/>
      <c r="AO36" s="233"/>
      <c r="AP36" s="233"/>
      <c r="AQ36" s="233"/>
      <c r="AR36" s="233"/>
      <c r="AS36" s="231"/>
    </row>
    <row r="37" spans="1:45" s="232"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3"/>
      <c r="AN37" s="233"/>
      <c r="AO37" s="233"/>
      <c r="AP37" s="233"/>
      <c r="AQ37" s="233"/>
      <c r="AR37" s="233"/>
      <c r="AS37" s="231"/>
    </row>
    <row r="38" spans="1:45" s="232" customFormat="1"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3"/>
      <c r="AN38" s="233"/>
      <c r="AO38" s="233"/>
      <c r="AP38" s="233"/>
      <c r="AQ38" s="233"/>
      <c r="AR38" s="233"/>
      <c r="AS38" s="231"/>
    </row>
    <row r="39" spans="1:45" s="232" customFormat="1"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33"/>
      <c r="AN39" s="233"/>
      <c r="AO39" s="233"/>
      <c r="AP39" s="233"/>
      <c r="AQ39" s="233"/>
      <c r="AR39" s="233"/>
      <c r="AS39" s="231"/>
    </row>
    <row r="40" spans="1:45" s="232" customFormat="1" ht="17.25" customHeight="1" x14ac:dyDescent="0.25">
      <c r="A40" s="357" t="s">
        <v>601</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3"/>
      <c r="AN40" s="233"/>
      <c r="AO40" s="233"/>
      <c r="AP40" s="233"/>
      <c r="AQ40" s="233"/>
      <c r="AR40" s="233"/>
      <c r="AS40" s="231"/>
    </row>
    <row r="41" spans="1:45" s="232" customFormat="1"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3"/>
      <c r="AN41" s="233"/>
      <c r="AO41" s="233"/>
      <c r="AP41" s="233"/>
      <c r="AQ41" s="233"/>
      <c r="AR41" s="233"/>
      <c r="AS41" s="231"/>
    </row>
    <row r="42" spans="1:45" s="232" customFormat="1"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3"/>
      <c r="AN42" s="233"/>
      <c r="AO42" s="233"/>
      <c r="AP42" s="233"/>
      <c r="AQ42" s="233"/>
      <c r="AR42" s="233"/>
      <c r="AS42" s="231"/>
    </row>
    <row r="43" spans="1:45" s="232" customFormat="1"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3"/>
      <c r="AN43" s="233"/>
      <c r="AO43" s="233"/>
      <c r="AP43" s="233"/>
      <c r="AQ43" s="233"/>
      <c r="AR43" s="233"/>
      <c r="AS43" s="231"/>
    </row>
    <row r="44" spans="1:45" s="232" customFormat="1"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3"/>
      <c r="AN44" s="233"/>
      <c r="AO44" s="233"/>
      <c r="AP44" s="233"/>
      <c r="AQ44" s="233"/>
      <c r="AR44" s="233"/>
      <c r="AS44" s="231"/>
    </row>
    <row r="45" spans="1:45" s="232" customFormat="1"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3"/>
      <c r="AN45" s="233"/>
      <c r="AO45" s="233"/>
      <c r="AP45" s="233"/>
      <c r="AQ45" s="233"/>
      <c r="AR45" s="233"/>
      <c r="AS45" s="231"/>
    </row>
    <row r="46" spans="1:45" s="232" customFormat="1" ht="17.25" customHeight="1" thickBot="1" x14ac:dyDescent="0.3">
      <c r="A46" s="350" t="s">
        <v>602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3"/>
      <c r="AN46" s="233"/>
      <c r="AO46" s="233"/>
      <c r="AP46" s="233"/>
      <c r="AQ46" s="233"/>
      <c r="AR46" s="233"/>
      <c r="AS46" s="231"/>
    </row>
    <row r="47" spans="1:45" s="232" customFormat="1" ht="24" customHeight="1" x14ac:dyDescent="0.25">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603</v>
      </c>
      <c r="AN47" s="340"/>
      <c r="AO47" s="235" t="s">
        <v>604</v>
      </c>
      <c r="AP47" s="235" t="s">
        <v>605</v>
      </c>
      <c r="AQ47" s="231"/>
    </row>
    <row r="48" spans="1:45" s="232" customFormat="1"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6"/>
      <c r="AP48" s="236"/>
      <c r="AQ48" s="231"/>
    </row>
    <row r="49" spans="1:43" s="232" customFormat="1"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6"/>
      <c r="AP49" s="236"/>
      <c r="AQ49" s="231"/>
    </row>
    <row r="50" spans="1:43" s="232" customFormat="1" ht="12" customHeight="1" thickBot="1" x14ac:dyDescent="0.3">
      <c r="A50" s="344" t="s">
        <v>606</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7"/>
      <c r="AP50" s="237"/>
      <c r="AQ50" s="231"/>
    </row>
    <row r="51" spans="1:43" s="232" customFormat="1"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s="232" customFormat="1"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603</v>
      </c>
      <c r="AN52" s="340"/>
      <c r="AO52" s="235" t="s">
        <v>604</v>
      </c>
      <c r="AP52" s="235" t="s">
        <v>605</v>
      </c>
      <c r="AQ52" s="231"/>
    </row>
    <row r="53" spans="1:43" s="232" customFormat="1"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42"/>
      <c r="AP53" s="242"/>
      <c r="AQ53" s="231"/>
    </row>
    <row r="54" spans="1:43" s="232" customFormat="1"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6"/>
      <c r="AP54" s="236"/>
      <c r="AQ54" s="231"/>
    </row>
    <row r="55" spans="1:43" s="232" customFormat="1"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6"/>
      <c r="AP55" s="236"/>
      <c r="AQ55" s="231"/>
    </row>
    <row r="56" spans="1:43" s="232" customFormat="1"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7"/>
      <c r="AP56" s="237"/>
      <c r="AQ56" s="231"/>
    </row>
    <row r="57" spans="1:43" s="232" customFormat="1"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29"/>
    </row>
    <row r="58" spans="1:43" s="232" customFormat="1" ht="24" customHeight="1" x14ac:dyDescent="0.25">
      <c r="A58" s="338" t="s">
        <v>607</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603</v>
      </c>
      <c r="AN58" s="340"/>
      <c r="AO58" s="235" t="s">
        <v>604</v>
      </c>
      <c r="AP58" s="235" t="s">
        <v>605</v>
      </c>
      <c r="AQ58" s="231"/>
    </row>
    <row r="59" spans="1:43" s="232" customFormat="1"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5"/>
      <c r="AP59" s="245"/>
      <c r="AQ59" s="246"/>
    </row>
    <row r="60" spans="1:43" s="232" customFormat="1"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6"/>
      <c r="AP60" s="236"/>
      <c r="AQ60" s="231"/>
    </row>
    <row r="61" spans="1:43" s="232" customFormat="1"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6"/>
      <c r="AP61" s="236"/>
      <c r="AQ61" s="231"/>
    </row>
    <row r="62" spans="1:43" s="232" customFormat="1"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6"/>
      <c r="AP62" s="236"/>
      <c r="AQ62" s="231"/>
    </row>
    <row r="63" spans="1:43" s="232" customFormat="1"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6"/>
      <c r="AP63" s="236"/>
      <c r="AQ63" s="231"/>
    </row>
    <row r="64" spans="1:43" s="232" customFormat="1"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6"/>
      <c r="AP64" s="236"/>
      <c r="AQ64" s="231"/>
    </row>
    <row r="65" spans="1:43" s="232" customFormat="1"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6"/>
      <c r="AP65" s="236"/>
      <c r="AQ65" s="231"/>
    </row>
    <row r="66" spans="1:43" s="232" customFormat="1" ht="27.75" customHeight="1" x14ac:dyDescent="0.25">
      <c r="A66" s="323" t="s">
        <v>608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7"/>
      <c r="AP66" s="247"/>
      <c r="AQ66" s="246"/>
    </row>
    <row r="67" spans="1:43" s="232" customFormat="1"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6"/>
      <c r="AP67" s="236"/>
      <c r="AQ67" s="231"/>
    </row>
    <row r="68" spans="1:43" s="232" customFormat="1" ht="25.5" customHeight="1" x14ac:dyDescent="0.25">
      <c r="A68" s="323" t="s">
        <v>609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7"/>
      <c r="AP68" s="247"/>
      <c r="AQ68" s="246"/>
    </row>
    <row r="69" spans="1:43" s="232" customFormat="1"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6"/>
      <c r="AP69" s="236"/>
      <c r="AQ69" s="231"/>
    </row>
    <row r="70" spans="1:43" s="232" customFormat="1"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7"/>
      <c r="AP70" s="247"/>
      <c r="AQ70" s="246"/>
    </row>
    <row r="71" spans="1:43" s="232" customFormat="1"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6"/>
      <c r="AP71" s="236"/>
      <c r="AQ71" s="231"/>
    </row>
    <row r="72" spans="1:43" s="232" customFormat="1"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8"/>
      <c r="AP72" s="248"/>
      <c r="AQ72" s="246"/>
    </row>
    <row r="73" spans="1:43" s="232" customFormat="1"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29"/>
    </row>
    <row r="74" spans="1:43" s="232" customFormat="1"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603</v>
      </c>
      <c r="AN74" s="340"/>
      <c r="AO74" s="235" t="s">
        <v>604</v>
      </c>
      <c r="AP74" s="235" t="s">
        <v>605</v>
      </c>
      <c r="AQ74" s="231"/>
    </row>
    <row r="75" spans="1:43" s="232" customFormat="1" ht="25.5" customHeight="1" x14ac:dyDescent="0.25">
      <c r="A75" s="323" t="s">
        <v>609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49"/>
      <c r="AP75" s="249"/>
      <c r="AQ75" s="246"/>
    </row>
    <row r="76" spans="1:43" s="232" customFormat="1"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50"/>
      <c r="AP76" s="250"/>
      <c r="AQ76" s="231"/>
    </row>
    <row r="77" spans="1:43" s="232" customFormat="1"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50"/>
      <c r="AP77" s="250"/>
      <c r="AQ77" s="231"/>
    </row>
    <row r="78" spans="1:43" s="232" customFormat="1"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50"/>
      <c r="AP78" s="250"/>
      <c r="AQ78" s="231"/>
    </row>
    <row r="79" spans="1:43" s="232" customFormat="1"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50"/>
      <c r="AP79" s="250"/>
      <c r="AQ79" s="231"/>
    </row>
    <row r="80" spans="1:43" s="232" customFormat="1"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50"/>
      <c r="AP80" s="250"/>
      <c r="AQ80" s="231"/>
    </row>
    <row r="81" spans="1:45" s="232" customFormat="1"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50"/>
      <c r="AP81" s="250"/>
      <c r="AQ81" s="231"/>
    </row>
    <row r="82" spans="1:45" s="232" customFormat="1"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50"/>
      <c r="AP82" s="250"/>
      <c r="AQ82" s="231"/>
    </row>
    <row r="83" spans="1:45" s="232" customFormat="1"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49"/>
      <c r="AP83" s="249"/>
      <c r="AQ83" s="246"/>
    </row>
    <row r="84" spans="1:45" s="232" customFormat="1" ht="12" customHeight="1" x14ac:dyDescent="0.25">
      <c r="A84" s="332" t="s">
        <v>610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49"/>
      <c r="AP84" s="249"/>
      <c r="AQ84" s="246"/>
    </row>
    <row r="85" spans="1:45" s="232" customFormat="1"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50"/>
      <c r="AP85" s="250"/>
      <c r="AQ85" s="229"/>
    </row>
    <row r="86" spans="1:45" s="232" customFormat="1" ht="27.75" customHeight="1" x14ac:dyDescent="0.25">
      <c r="A86" s="323" t="s">
        <v>611</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49"/>
      <c r="AP86" s="249"/>
      <c r="AQ86" s="246"/>
    </row>
    <row r="87" spans="1:45" s="232" customFormat="1" ht="15" x14ac:dyDescent="0.25">
      <c r="A87" s="323" t="s">
        <v>612</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49"/>
      <c r="AP87" s="249"/>
      <c r="AQ87" s="246"/>
    </row>
    <row r="88" spans="1:45" s="232" customFormat="1" ht="14.25" customHeight="1" x14ac:dyDescent="0.25">
      <c r="A88" s="312" t="s">
        <v>613</v>
      </c>
      <c r="B88" s="313"/>
      <c r="C88" s="313"/>
      <c r="D88" s="314"/>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15"/>
      <c r="AL88" s="316"/>
      <c r="AM88" s="317"/>
      <c r="AN88" s="318"/>
      <c r="AO88" s="249"/>
      <c r="AP88" s="249"/>
      <c r="AQ88" s="246"/>
    </row>
    <row r="89" spans="1:45" s="232" customFormat="1" ht="15" x14ac:dyDescent="0.25">
      <c r="A89" s="312" t="s">
        <v>614</v>
      </c>
      <c r="B89" s="313"/>
      <c r="C89" s="313"/>
      <c r="D89" s="314"/>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15"/>
      <c r="AL89" s="316"/>
      <c r="AM89" s="317"/>
      <c r="AN89" s="318"/>
      <c r="AO89" s="249"/>
      <c r="AP89" s="249"/>
      <c r="AQ89" s="229"/>
    </row>
    <row r="90" spans="1:45" s="232" customFormat="1" ht="12" customHeight="1" thickBot="1" x14ac:dyDescent="0.3">
      <c r="A90" s="252" t="s">
        <v>615</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19"/>
      <c r="AL90" s="320"/>
      <c r="AM90" s="321"/>
      <c r="AN90" s="322"/>
      <c r="AO90" s="254"/>
      <c r="AP90" s="254"/>
      <c r="AQ90" s="231"/>
    </row>
    <row r="91" spans="1:45" s="232" customFormat="1"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5"/>
    </row>
    <row r="92" spans="1:45" s="232" customFormat="1" ht="13.5" customHeight="1" x14ac:dyDescent="0.25">
      <c r="A92" s="233" t="s">
        <v>616</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5"/>
    </row>
    <row r="93" spans="1:45" s="232" customFormat="1" ht="13.5" customHeight="1" x14ac:dyDescent="0.25">
      <c r="A93" s="256" t="s">
        <v>617</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s="232" customFormat="1" ht="11.25" customHeight="1" x14ac:dyDescent="0.25">
      <c r="A94" s="256" t="s">
        <v>618</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29"/>
    </row>
    <row r="95" spans="1:45" s="232" customFormat="1" ht="15" x14ac:dyDescent="0.25">
      <c r="A95" s="256" t="s">
        <v>619</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29"/>
    </row>
    <row r="96" spans="1:45" s="232" customFormat="1" ht="15" x14ac:dyDescent="0.25">
      <c r="A96" s="233" t="s">
        <v>620</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row r="97" spans="1:52" x14ac:dyDescent="0.25">
      <c r="C97" s="174"/>
      <c r="D97" s="174"/>
      <c r="E97" s="174"/>
      <c r="F97" s="174"/>
      <c r="G97" s="174"/>
      <c r="H97" s="174"/>
      <c r="I97" s="174"/>
      <c r="J97" s="174"/>
    </row>
    <row r="98" spans="1:52" ht="64.5" customHeight="1" x14ac:dyDescent="0.25">
      <c r="A98" s="376"/>
      <c r="B98" s="376"/>
      <c r="C98" s="376"/>
      <c r="D98" s="376"/>
      <c r="E98" s="376"/>
      <c r="F98" s="376"/>
      <c r="G98" s="376"/>
      <c r="H98" s="376"/>
      <c r="I98" s="376"/>
      <c r="J98" s="376"/>
      <c r="K98" s="376"/>
    </row>
    <row r="100" spans="1:52" x14ac:dyDescent="0.25">
      <c r="C100" s="174"/>
    </row>
    <row r="102" spans="1:52" x14ac:dyDescent="0.25">
      <c r="AZ102" s="175"/>
    </row>
    <row r="103" spans="1:52" ht="27.75" x14ac:dyDescent="0.25">
      <c r="B103" s="166"/>
      <c r="M103" s="166"/>
    </row>
    <row r="104" spans="1:52" ht="27.75" x14ac:dyDescent="0.25">
      <c r="B104" s="166"/>
      <c r="M104" s="176"/>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13:AR13"/>
    <mergeCell ref="A15:AR15"/>
    <mergeCell ref="A5:AR5"/>
    <mergeCell ref="A7:AR7"/>
    <mergeCell ref="A16:AR16"/>
    <mergeCell ref="A18:AR18"/>
    <mergeCell ref="A9:AR9"/>
    <mergeCell ref="A10:AR10"/>
    <mergeCell ref="A12:AR1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8" zoomScale="85" zoomScaleSheetLayoutView="85" workbookViewId="0">
      <selection activeCell="I35" sqref="I35"/>
    </sheetView>
  </sheetViews>
  <sheetFormatPr defaultRowHeight="15.75" x14ac:dyDescent="0.25"/>
  <cols>
    <col min="1" max="1" width="9.140625" style="65"/>
    <col min="2" max="2" width="37.7109375" style="65" customWidth="1"/>
    <col min="3" max="3" width="13.85546875" style="65" customWidth="1"/>
    <col min="4" max="4" width="17" style="65" customWidth="1"/>
    <col min="5" max="6" width="0" style="65" hidden="1" customWidth="1"/>
    <col min="7" max="7" width="16.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300" t="str">
        <f>'1. паспорт местоположение'!A12:C12</f>
        <v>M_TP2000.PR.0085</v>
      </c>
      <c r="B12" s="300"/>
      <c r="C12" s="300"/>
      <c r="D12" s="300"/>
      <c r="E12" s="300"/>
      <c r="F12" s="300"/>
      <c r="G12" s="300"/>
      <c r="H12" s="300"/>
      <c r="I12" s="300"/>
      <c r="J12" s="300"/>
      <c r="K12" s="300"/>
      <c r="L12" s="300"/>
    </row>
    <row r="13" spans="1:44" x14ac:dyDescent="0.25">
      <c r="A13" s="263" t="s">
        <v>8</v>
      </c>
      <c r="B13" s="263"/>
      <c r="C13" s="263"/>
      <c r="D13" s="263"/>
      <c r="E13" s="263"/>
      <c r="F13" s="263"/>
      <c r="G13" s="263"/>
      <c r="H13" s="263"/>
      <c r="I13" s="263"/>
      <c r="J13" s="263"/>
      <c r="K13" s="263"/>
      <c r="L13" s="263"/>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71"/>
      <c r="C15" s="271"/>
      <c r="D15" s="271"/>
      <c r="E15" s="271"/>
      <c r="F15" s="271"/>
      <c r="G15" s="271"/>
      <c r="H15" s="271"/>
      <c r="I15" s="271"/>
      <c r="J15" s="271"/>
      <c r="K15" s="271"/>
      <c r="L15" s="271"/>
    </row>
    <row r="16" spans="1:44" x14ac:dyDescent="0.25">
      <c r="A16" s="263" t="s">
        <v>7</v>
      </c>
      <c r="B16" s="263"/>
      <c r="C16" s="263"/>
      <c r="D16" s="263"/>
      <c r="E16" s="263"/>
      <c r="F16" s="263"/>
      <c r="G16" s="263"/>
      <c r="H16" s="263"/>
      <c r="I16" s="263"/>
      <c r="J16" s="263"/>
      <c r="K16" s="263"/>
      <c r="L16" s="263"/>
    </row>
    <row r="17" spans="1:12" ht="15.75" customHeight="1" x14ac:dyDescent="0.25">
      <c r="L17" s="83"/>
    </row>
    <row r="18" spans="1:12" x14ac:dyDescent="0.25">
      <c r="K18" s="82"/>
    </row>
    <row r="19" spans="1:12" ht="15.75" customHeight="1" x14ac:dyDescent="0.25">
      <c r="A19" s="392" t="s">
        <v>491</v>
      </c>
      <c r="B19" s="392"/>
      <c r="C19" s="392"/>
      <c r="D19" s="392"/>
      <c r="E19" s="392"/>
      <c r="F19" s="392"/>
      <c r="G19" s="392"/>
      <c r="H19" s="392"/>
      <c r="I19" s="392"/>
      <c r="J19" s="392"/>
      <c r="K19" s="392"/>
      <c r="L19" s="392"/>
    </row>
    <row r="20" spans="1:12" x14ac:dyDescent="0.25">
      <c r="A20" s="66"/>
      <c r="B20" s="66"/>
      <c r="C20" s="81"/>
      <c r="D20" s="81"/>
      <c r="E20" s="81"/>
      <c r="F20" s="81"/>
      <c r="G20" s="81"/>
      <c r="H20" s="81"/>
      <c r="I20" s="81"/>
      <c r="J20" s="81"/>
      <c r="K20" s="81"/>
      <c r="L20" s="81"/>
    </row>
    <row r="21" spans="1:12" ht="28.5" customHeight="1" x14ac:dyDescent="0.25">
      <c r="A21" s="382" t="s">
        <v>229</v>
      </c>
      <c r="B21" s="382" t="s">
        <v>228</v>
      </c>
      <c r="C21" s="388" t="s">
        <v>423</v>
      </c>
      <c r="D21" s="388"/>
      <c r="E21" s="388"/>
      <c r="F21" s="388"/>
      <c r="G21" s="388"/>
      <c r="H21" s="388"/>
      <c r="I21" s="383" t="s">
        <v>227</v>
      </c>
      <c r="J21" s="385" t="s">
        <v>425</v>
      </c>
      <c r="K21" s="382" t="s">
        <v>226</v>
      </c>
      <c r="L21" s="384" t="s">
        <v>424</v>
      </c>
    </row>
    <row r="22" spans="1:12" ht="58.5" customHeight="1" x14ac:dyDescent="0.25">
      <c r="A22" s="382"/>
      <c r="B22" s="382"/>
      <c r="C22" s="389" t="s">
        <v>3</v>
      </c>
      <c r="D22" s="389"/>
      <c r="E22" s="134"/>
      <c r="F22" s="135"/>
      <c r="G22" s="390" t="s">
        <v>2</v>
      </c>
      <c r="H22" s="391"/>
      <c r="I22" s="383"/>
      <c r="J22" s="386"/>
      <c r="K22" s="382"/>
      <c r="L22" s="384"/>
    </row>
    <row r="23" spans="1:12" ht="47.25" x14ac:dyDescent="0.25">
      <c r="A23" s="382"/>
      <c r="B23" s="382"/>
      <c r="C23" s="80" t="s">
        <v>225</v>
      </c>
      <c r="D23" s="80" t="s">
        <v>224</v>
      </c>
      <c r="E23" s="80" t="s">
        <v>225</v>
      </c>
      <c r="F23" s="80" t="s">
        <v>224</v>
      </c>
      <c r="G23" s="80" t="s">
        <v>225</v>
      </c>
      <c r="H23" s="80" t="s">
        <v>224</v>
      </c>
      <c r="I23" s="383"/>
      <c r="J23" s="387"/>
      <c r="K23" s="382"/>
      <c r="L23" s="384"/>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223</v>
      </c>
      <c r="C25" s="76"/>
      <c r="D25" s="78"/>
      <c r="E25" s="78"/>
      <c r="F25" s="78"/>
      <c r="G25" s="78"/>
      <c r="H25" s="78"/>
      <c r="I25" s="78"/>
      <c r="J25" s="78"/>
      <c r="K25" s="72"/>
      <c r="L25" s="91"/>
    </row>
    <row r="26" spans="1:12" ht="21.75" customHeight="1" x14ac:dyDescent="0.25">
      <c r="A26" s="75" t="s">
        <v>222</v>
      </c>
      <c r="B26" s="79" t="s">
        <v>430</v>
      </c>
      <c r="C26" s="178" t="s">
        <v>529</v>
      </c>
      <c r="D26" s="178" t="s">
        <v>529</v>
      </c>
      <c r="E26" s="178" t="s">
        <v>529</v>
      </c>
      <c r="F26" s="178" t="s">
        <v>529</v>
      </c>
      <c r="G26" s="178" t="s">
        <v>529</v>
      </c>
      <c r="H26" s="178" t="s">
        <v>529</v>
      </c>
      <c r="I26" s="207"/>
      <c r="J26" s="207"/>
      <c r="K26" s="72"/>
      <c r="L26" s="72"/>
    </row>
    <row r="27" spans="1:12" s="67" customFormat="1" ht="39" customHeight="1" x14ac:dyDescent="0.25">
      <c r="A27" s="75" t="s">
        <v>221</v>
      </c>
      <c r="B27" s="79" t="s">
        <v>432</v>
      </c>
      <c r="C27" s="178" t="s">
        <v>529</v>
      </c>
      <c r="D27" s="178" t="s">
        <v>529</v>
      </c>
      <c r="E27" s="178" t="s">
        <v>529</v>
      </c>
      <c r="F27" s="178" t="s">
        <v>529</v>
      </c>
      <c r="G27" s="178" t="s">
        <v>529</v>
      </c>
      <c r="H27" s="178" t="s">
        <v>529</v>
      </c>
      <c r="I27" s="207"/>
      <c r="J27" s="207"/>
      <c r="K27" s="72"/>
      <c r="L27" s="72"/>
    </row>
    <row r="28" spans="1:12" s="67" customFormat="1" ht="70.5" customHeight="1" x14ac:dyDescent="0.25">
      <c r="A28" s="75" t="s">
        <v>431</v>
      </c>
      <c r="B28" s="79" t="s">
        <v>436</v>
      </c>
      <c r="C28" s="179" t="s">
        <v>529</v>
      </c>
      <c r="D28" s="178" t="s">
        <v>529</v>
      </c>
      <c r="E28" s="178" t="s">
        <v>529</v>
      </c>
      <c r="F28" s="178" t="s">
        <v>529</v>
      </c>
      <c r="G28" s="179" t="s">
        <v>529</v>
      </c>
      <c r="H28" s="178" t="s">
        <v>529</v>
      </c>
      <c r="I28" s="207"/>
      <c r="J28" s="207"/>
      <c r="K28" s="72"/>
      <c r="L28" s="72"/>
    </row>
    <row r="29" spans="1:12" s="67" customFormat="1" ht="54" customHeight="1" x14ac:dyDescent="0.25">
      <c r="A29" s="75" t="s">
        <v>220</v>
      </c>
      <c r="B29" s="79" t="s">
        <v>435</v>
      </c>
      <c r="C29" s="179" t="s">
        <v>529</v>
      </c>
      <c r="D29" s="178" t="s">
        <v>529</v>
      </c>
      <c r="E29" s="178" t="s">
        <v>529</v>
      </c>
      <c r="F29" s="178" t="s">
        <v>529</v>
      </c>
      <c r="G29" s="179" t="s">
        <v>529</v>
      </c>
      <c r="H29" s="178" t="s">
        <v>529</v>
      </c>
      <c r="I29" s="207"/>
      <c r="J29" s="207"/>
      <c r="K29" s="72"/>
      <c r="L29" s="72"/>
    </row>
    <row r="30" spans="1:12" s="67" customFormat="1" ht="42" customHeight="1" x14ac:dyDescent="0.25">
      <c r="A30" s="75" t="s">
        <v>219</v>
      </c>
      <c r="B30" s="79" t="s">
        <v>437</v>
      </c>
      <c r="C30" s="179" t="s">
        <v>529</v>
      </c>
      <c r="D30" s="178" t="s">
        <v>529</v>
      </c>
      <c r="E30" s="178" t="s">
        <v>529</v>
      </c>
      <c r="F30" s="178" t="s">
        <v>529</v>
      </c>
      <c r="G30" s="179" t="s">
        <v>529</v>
      </c>
      <c r="H30" s="178" t="s">
        <v>529</v>
      </c>
      <c r="I30" s="207"/>
      <c r="J30" s="207"/>
      <c r="K30" s="72"/>
      <c r="L30" s="72"/>
    </row>
    <row r="31" spans="1:12" s="67" customFormat="1" ht="37.5" customHeight="1" x14ac:dyDescent="0.25">
      <c r="A31" s="75" t="s">
        <v>218</v>
      </c>
      <c r="B31" s="74" t="s">
        <v>433</v>
      </c>
      <c r="C31" s="178">
        <v>44850</v>
      </c>
      <c r="D31" s="178">
        <v>44850</v>
      </c>
      <c r="E31" s="178"/>
      <c r="F31" s="178"/>
      <c r="G31" s="178">
        <v>45077</v>
      </c>
      <c r="H31" s="178">
        <v>45097</v>
      </c>
      <c r="I31" s="211">
        <v>1</v>
      </c>
      <c r="J31" s="211">
        <v>1</v>
      </c>
      <c r="K31" s="72"/>
      <c r="L31" s="72"/>
    </row>
    <row r="32" spans="1:12" s="67" customFormat="1" ht="31.5" x14ac:dyDescent="0.25">
      <c r="A32" s="75" t="s">
        <v>216</v>
      </c>
      <c r="B32" s="74" t="s">
        <v>438</v>
      </c>
      <c r="C32" s="178">
        <v>44967</v>
      </c>
      <c r="D32" s="178">
        <v>44972</v>
      </c>
      <c r="E32" s="178"/>
      <c r="F32" s="178"/>
      <c r="G32" s="178">
        <v>45200</v>
      </c>
      <c r="H32" s="178">
        <v>45245</v>
      </c>
      <c r="I32" s="207"/>
      <c r="J32" s="207"/>
      <c r="K32" s="72"/>
      <c r="L32" s="72"/>
    </row>
    <row r="33" spans="1:12" s="67" customFormat="1" ht="37.5" customHeight="1" x14ac:dyDescent="0.25">
      <c r="A33" s="75" t="s">
        <v>449</v>
      </c>
      <c r="B33" s="74" t="s">
        <v>367</v>
      </c>
      <c r="C33" s="178">
        <v>45078</v>
      </c>
      <c r="D33" s="178">
        <v>45138</v>
      </c>
      <c r="E33" s="178"/>
      <c r="F33" s="178"/>
      <c r="G33" s="178" t="s">
        <v>529</v>
      </c>
      <c r="H33" s="178" t="s">
        <v>529</v>
      </c>
      <c r="I33" s="207"/>
      <c r="J33" s="207"/>
      <c r="K33" s="72"/>
      <c r="L33" s="72"/>
    </row>
    <row r="34" spans="1:12" s="67" customFormat="1" ht="47.25" customHeight="1" x14ac:dyDescent="0.25">
      <c r="A34" s="75" t="s">
        <v>450</v>
      </c>
      <c r="B34" s="74" t="s">
        <v>442</v>
      </c>
      <c r="C34" s="178">
        <v>45017</v>
      </c>
      <c r="D34" s="178">
        <v>45077</v>
      </c>
      <c r="E34" s="178"/>
      <c r="F34" s="178"/>
      <c r="G34" s="179" t="s">
        <v>529</v>
      </c>
      <c r="H34" s="178" t="s">
        <v>529</v>
      </c>
      <c r="I34" s="208"/>
      <c r="J34" s="208"/>
      <c r="K34" s="77"/>
      <c r="L34" s="72"/>
    </row>
    <row r="35" spans="1:12" s="67" customFormat="1" ht="49.5" customHeight="1" x14ac:dyDescent="0.25">
      <c r="A35" s="75" t="s">
        <v>451</v>
      </c>
      <c r="B35" s="74" t="s">
        <v>217</v>
      </c>
      <c r="C35" s="178">
        <v>45163</v>
      </c>
      <c r="D35" s="178">
        <v>45168</v>
      </c>
      <c r="E35" s="178"/>
      <c r="F35" s="178"/>
      <c r="G35" s="178">
        <v>45250</v>
      </c>
      <c r="H35" s="178">
        <v>45260</v>
      </c>
      <c r="I35" s="208"/>
      <c r="J35" s="208"/>
      <c r="K35" s="77"/>
      <c r="L35" s="72"/>
    </row>
    <row r="36" spans="1:12" ht="37.5" customHeight="1" x14ac:dyDescent="0.25">
      <c r="A36" s="75" t="s">
        <v>452</v>
      </c>
      <c r="B36" s="74" t="s">
        <v>434</v>
      </c>
      <c r="C36" s="178" t="s">
        <v>529</v>
      </c>
      <c r="D36" s="178" t="s">
        <v>529</v>
      </c>
      <c r="E36" s="178" t="s">
        <v>544</v>
      </c>
      <c r="F36" s="178"/>
      <c r="G36" s="178" t="s">
        <v>529</v>
      </c>
      <c r="H36" s="178" t="s">
        <v>529</v>
      </c>
      <c r="I36" s="209"/>
      <c r="J36" s="209"/>
      <c r="K36" s="72"/>
      <c r="L36" s="72"/>
    </row>
    <row r="37" spans="1:12" x14ac:dyDescent="0.25">
      <c r="A37" s="75" t="s">
        <v>453</v>
      </c>
      <c r="B37" s="74" t="s">
        <v>215</v>
      </c>
      <c r="C37" s="178">
        <v>44972</v>
      </c>
      <c r="D37" s="178">
        <v>45153</v>
      </c>
      <c r="E37" s="178"/>
      <c r="F37" s="178"/>
      <c r="G37" s="178">
        <v>45184</v>
      </c>
      <c r="H37" s="178">
        <v>45245</v>
      </c>
      <c r="I37" s="209"/>
      <c r="J37" s="209"/>
      <c r="K37" s="72"/>
      <c r="L37" s="72"/>
    </row>
    <row r="38" spans="1:12" x14ac:dyDescent="0.25">
      <c r="A38" s="75" t="s">
        <v>545</v>
      </c>
      <c r="B38" s="76" t="s">
        <v>214</v>
      </c>
      <c r="C38" s="73"/>
      <c r="D38" s="72"/>
      <c r="E38" s="72"/>
      <c r="F38" s="72"/>
      <c r="G38" s="72"/>
      <c r="H38" s="72"/>
      <c r="I38" s="210"/>
      <c r="J38" s="210"/>
      <c r="K38" s="72"/>
      <c r="L38" s="72"/>
    </row>
    <row r="39" spans="1:12" ht="63" x14ac:dyDescent="0.25">
      <c r="A39" s="75">
        <v>2</v>
      </c>
      <c r="B39" s="74" t="s">
        <v>439</v>
      </c>
      <c r="C39" s="178" t="s">
        <v>544</v>
      </c>
      <c r="D39" s="178" t="s">
        <v>544</v>
      </c>
      <c r="E39" s="178" t="s">
        <v>544</v>
      </c>
      <c r="F39" s="178" t="s">
        <v>544</v>
      </c>
      <c r="G39" s="178" t="s">
        <v>544</v>
      </c>
      <c r="H39" s="178" t="s">
        <v>544</v>
      </c>
      <c r="I39" s="210"/>
      <c r="J39" s="210"/>
      <c r="K39" s="72"/>
      <c r="L39" s="72"/>
    </row>
    <row r="40" spans="1:12" ht="33.75" customHeight="1" x14ac:dyDescent="0.25">
      <c r="A40" s="75" t="s">
        <v>213</v>
      </c>
      <c r="B40" s="74" t="s">
        <v>441</v>
      </c>
      <c r="C40" s="178" t="s">
        <v>544</v>
      </c>
      <c r="D40" s="178" t="s">
        <v>544</v>
      </c>
      <c r="E40" s="178" t="s">
        <v>544</v>
      </c>
      <c r="F40" s="178" t="s">
        <v>544</v>
      </c>
      <c r="G40" s="178" t="s">
        <v>544</v>
      </c>
      <c r="H40" s="178" t="s">
        <v>544</v>
      </c>
      <c r="I40" s="210"/>
      <c r="J40" s="210"/>
      <c r="K40" s="72"/>
      <c r="L40" s="72"/>
    </row>
    <row r="41" spans="1:12" ht="63" customHeight="1" x14ac:dyDescent="0.25">
      <c r="A41" s="75" t="s">
        <v>212</v>
      </c>
      <c r="B41" s="76" t="s">
        <v>522</v>
      </c>
      <c r="C41" s="73"/>
      <c r="D41" s="72"/>
      <c r="E41" s="72"/>
      <c r="F41" s="72"/>
      <c r="G41" s="72"/>
      <c r="H41" s="72"/>
      <c r="I41" s="210"/>
      <c r="J41" s="210"/>
      <c r="K41" s="72"/>
      <c r="L41" s="72"/>
    </row>
    <row r="42" spans="1:12" ht="58.5" customHeight="1" x14ac:dyDescent="0.25">
      <c r="A42" s="75">
        <v>3</v>
      </c>
      <c r="B42" s="74" t="s">
        <v>440</v>
      </c>
      <c r="C42" s="178" t="s">
        <v>544</v>
      </c>
      <c r="D42" s="178" t="s">
        <v>544</v>
      </c>
      <c r="E42" s="178" t="s">
        <v>544</v>
      </c>
      <c r="F42" s="178" t="s">
        <v>544</v>
      </c>
      <c r="G42" s="178" t="s">
        <v>544</v>
      </c>
      <c r="H42" s="178" t="s">
        <v>544</v>
      </c>
      <c r="I42" s="210"/>
      <c r="J42" s="210"/>
      <c r="K42" s="72"/>
      <c r="L42" s="72"/>
    </row>
    <row r="43" spans="1:12" ht="34.5" customHeight="1" x14ac:dyDescent="0.25">
      <c r="A43" s="75" t="s">
        <v>211</v>
      </c>
      <c r="B43" s="74" t="s">
        <v>209</v>
      </c>
      <c r="C43" s="178" t="s">
        <v>544</v>
      </c>
      <c r="D43" s="178" t="s">
        <v>544</v>
      </c>
      <c r="E43" s="178" t="s">
        <v>544</v>
      </c>
      <c r="F43" s="178" t="s">
        <v>544</v>
      </c>
      <c r="G43" s="178" t="s">
        <v>544</v>
      </c>
      <c r="H43" s="178" t="s">
        <v>544</v>
      </c>
      <c r="I43" s="210"/>
      <c r="J43" s="210"/>
      <c r="K43" s="72"/>
      <c r="L43" s="72"/>
    </row>
    <row r="44" spans="1:12" ht="24.75" customHeight="1" x14ac:dyDescent="0.25">
      <c r="A44" s="75" t="s">
        <v>210</v>
      </c>
      <c r="B44" s="74" t="s">
        <v>207</v>
      </c>
      <c r="C44" s="178" t="s">
        <v>544</v>
      </c>
      <c r="D44" s="178" t="s">
        <v>544</v>
      </c>
      <c r="E44" s="178" t="s">
        <v>544</v>
      </c>
      <c r="F44" s="178" t="s">
        <v>544</v>
      </c>
      <c r="G44" s="178" t="s">
        <v>544</v>
      </c>
      <c r="H44" s="178" t="s">
        <v>544</v>
      </c>
      <c r="I44" s="210"/>
      <c r="J44" s="210"/>
      <c r="K44" s="72"/>
      <c r="L44" s="72"/>
    </row>
    <row r="45" spans="1:12" ht="90.75" customHeight="1" x14ac:dyDescent="0.25">
      <c r="A45" s="75" t="s">
        <v>208</v>
      </c>
      <c r="B45" s="74" t="s">
        <v>445</v>
      </c>
      <c r="C45" s="178" t="s">
        <v>544</v>
      </c>
      <c r="D45" s="178" t="s">
        <v>544</v>
      </c>
      <c r="E45" s="178" t="s">
        <v>544</v>
      </c>
      <c r="F45" s="178" t="s">
        <v>544</v>
      </c>
      <c r="G45" s="178" t="s">
        <v>544</v>
      </c>
      <c r="H45" s="178" t="s">
        <v>544</v>
      </c>
      <c r="I45" s="210"/>
      <c r="J45" s="210"/>
      <c r="K45" s="72"/>
      <c r="L45" s="72"/>
    </row>
    <row r="46" spans="1:12" ht="167.25" customHeight="1" x14ac:dyDescent="0.25">
      <c r="A46" s="75" t="s">
        <v>206</v>
      </c>
      <c r="B46" s="74" t="s">
        <v>443</v>
      </c>
      <c r="C46" s="178" t="s">
        <v>544</v>
      </c>
      <c r="D46" s="178" t="s">
        <v>544</v>
      </c>
      <c r="E46" s="178" t="s">
        <v>544</v>
      </c>
      <c r="F46" s="178" t="s">
        <v>544</v>
      </c>
      <c r="G46" s="178" t="s">
        <v>544</v>
      </c>
      <c r="H46" s="178" t="s">
        <v>544</v>
      </c>
      <c r="I46" s="210"/>
      <c r="J46" s="210"/>
      <c r="K46" s="72"/>
      <c r="L46" s="72"/>
    </row>
    <row r="47" spans="1:12" ht="30.75" customHeight="1" x14ac:dyDescent="0.25">
      <c r="A47" s="75" t="s">
        <v>204</v>
      </c>
      <c r="B47" s="74" t="s">
        <v>205</v>
      </c>
      <c r="C47" s="178" t="s">
        <v>544</v>
      </c>
      <c r="D47" s="178" t="s">
        <v>544</v>
      </c>
      <c r="E47" s="178" t="s">
        <v>544</v>
      </c>
      <c r="F47" s="178" t="s">
        <v>544</v>
      </c>
      <c r="G47" s="178" t="s">
        <v>544</v>
      </c>
      <c r="H47" s="178" t="s">
        <v>544</v>
      </c>
      <c r="I47" s="210"/>
      <c r="J47" s="210"/>
      <c r="K47" s="72"/>
      <c r="L47" s="72"/>
    </row>
    <row r="48" spans="1:12" ht="37.5" customHeight="1" x14ac:dyDescent="0.25">
      <c r="A48" s="75" t="s">
        <v>454</v>
      </c>
      <c r="B48" s="76" t="s">
        <v>203</v>
      </c>
      <c r="C48" s="73"/>
      <c r="D48" s="72"/>
      <c r="E48" s="72"/>
      <c r="F48" s="72"/>
      <c r="G48" s="72"/>
      <c r="H48" s="72"/>
      <c r="I48" s="210"/>
      <c r="J48" s="210"/>
      <c r="K48" s="72"/>
      <c r="L48" s="72"/>
    </row>
    <row r="49" spans="1:12" ht="35.25" customHeight="1" x14ac:dyDescent="0.25">
      <c r="A49" s="75">
        <v>4</v>
      </c>
      <c r="B49" s="74" t="s">
        <v>201</v>
      </c>
      <c r="C49" s="178" t="s">
        <v>544</v>
      </c>
      <c r="D49" s="178" t="s">
        <v>544</v>
      </c>
      <c r="E49" s="178" t="s">
        <v>544</v>
      </c>
      <c r="F49" s="178" t="s">
        <v>544</v>
      </c>
      <c r="G49" s="178" t="s">
        <v>544</v>
      </c>
      <c r="H49" s="178" t="s">
        <v>544</v>
      </c>
      <c r="I49" s="210"/>
      <c r="J49" s="210"/>
      <c r="K49" s="72"/>
      <c r="L49" s="72"/>
    </row>
    <row r="50" spans="1:12" ht="86.25" customHeight="1" x14ac:dyDescent="0.25">
      <c r="A50" s="75" t="s">
        <v>202</v>
      </c>
      <c r="B50" s="74" t="s">
        <v>444</v>
      </c>
      <c r="C50" s="178" t="s">
        <v>544</v>
      </c>
      <c r="D50" s="178" t="s">
        <v>544</v>
      </c>
      <c r="E50" s="178" t="s">
        <v>544</v>
      </c>
      <c r="F50" s="178" t="s">
        <v>544</v>
      </c>
      <c r="G50" s="178" t="s">
        <v>544</v>
      </c>
      <c r="H50" s="178" t="s">
        <v>544</v>
      </c>
      <c r="I50" s="210"/>
      <c r="J50" s="210"/>
      <c r="K50" s="72"/>
      <c r="L50" s="72"/>
    </row>
    <row r="51" spans="1:12" ht="77.25" customHeight="1" x14ac:dyDescent="0.25">
      <c r="A51" s="75" t="s">
        <v>200</v>
      </c>
      <c r="B51" s="74" t="s">
        <v>446</v>
      </c>
      <c r="C51" s="178" t="s">
        <v>544</v>
      </c>
      <c r="D51" s="178" t="s">
        <v>544</v>
      </c>
      <c r="E51" s="178" t="s">
        <v>544</v>
      </c>
      <c r="F51" s="178" t="s">
        <v>544</v>
      </c>
      <c r="G51" s="178" t="s">
        <v>544</v>
      </c>
      <c r="H51" s="178" t="s">
        <v>544</v>
      </c>
      <c r="I51" s="210"/>
      <c r="J51" s="210"/>
      <c r="K51" s="72"/>
      <c r="L51" s="72"/>
    </row>
    <row r="52" spans="1:12" ht="71.25" customHeight="1" x14ac:dyDescent="0.25">
      <c r="A52" s="75" t="s">
        <v>198</v>
      </c>
      <c r="B52" s="74" t="s">
        <v>199</v>
      </c>
      <c r="C52" s="178" t="s">
        <v>544</v>
      </c>
      <c r="D52" s="178" t="s">
        <v>544</v>
      </c>
      <c r="E52" s="178" t="s">
        <v>544</v>
      </c>
      <c r="F52" s="178" t="s">
        <v>544</v>
      </c>
      <c r="G52" s="178" t="s">
        <v>544</v>
      </c>
      <c r="H52" s="178" t="s">
        <v>544</v>
      </c>
      <c r="I52" s="210"/>
      <c r="J52" s="210"/>
      <c r="K52" s="72"/>
      <c r="L52" s="72"/>
    </row>
    <row r="53" spans="1:12" ht="48" customHeight="1" x14ac:dyDescent="0.25">
      <c r="A53" s="75" t="s">
        <v>196</v>
      </c>
      <c r="B53" s="142" t="s">
        <v>447</v>
      </c>
      <c r="C53" s="178" t="s">
        <v>544</v>
      </c>
      <c r="D53" s="178" t="s">
        <v>544</v>
      </c>
      <c r="E53" s="178" t="s">
        <v>544</v>
      </c>
      <c r="F53" s="178" t="s">
        <v>544</v>
      </c>
      <c r="G53" s="178" t="s">
        <v>544</v>
      </c>
      <c r="H53" s="178" t="s">
        <v>544</v>
      </c>
      <c r="I53" s="210"/>
      <c r="J53" s="210"/>
      <c r="K53" s="72"/>
      <c r="L53" s="72"/>
    </row>
    <row r="54" spans="1:12" ht="46.5" customHeight="1" x14ac:dyDescent="0.25">
      <c r="A54" s="75" t="s">
        <v>448</v>
      </c>
      <c r="B54" s="74" t="s">
        <v>197</v>
      </c>
      <c r="C54" s="178" t="s">
        <v>544</v>
      </c>
      <c r="D54" s="178" t="s">
        <v>544</v>
      </c>
      <c r="E54" s="178" t="s">
        <v>544</v>
      </c>
      <c r="F54" s="178" t="s">
        <v>544</v>
      </c>
      <c r="G54" s="178" t="s">
        <v>544</v>
      </c>
      <c r="H54" s="178" t="s">
        <v>544</v>
      </c>
      <c r="I54" s="210"/>
      <c r="J54" s="210"/>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55" zoomScaleNormal="70" zoomScaleSheetLayoutView="55" workbookViewId="0">
      <selection activeCell="J30" sqref="J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4" customWidth="1"/>
    <col min="9" max="9" width="5.28515625" style="64" customWidth="1"/>
    <col min="10" max="10" width="15.5703125" style="64" customWidth="1"/>
    <col min="11" max="11" width="6.140625" style="64" customWidth="1"/>
    <col min="12" max="12" width="8.28515625" style="64" customWidth="1"/>
    <col min="13" max="13" width="6.140625" style="64" customWidth="1"/>
    <col min="14" max="14" width="8.5703125" style="64" customWidth="1"/>
    <col min="15" max="15" width="6.140625" style="64" customWidth="1"/>
    <col min="16" max="16" width="8.42578125" style="64" customWidth="1"/>
    <col min="17" max="17" width="6.140625" style="64" customWidth="1"/>
    <col min="18" max="18" width="10" style="64" customWidth="1"/>
    <col min="19" max="19" width="6.140625" style="64" customWidth="1"/>
    <col min="20" max="20" width="9" style="64" customWidth="1"/>
    <col min="21" max="23" width="6.140625" style="64" customWidth="1"/>
    <col min="24" max="24" width="9" style="64" customWidth="1"/>
    <col min="25" max="27" width="6.140625" style="64" customWidth="1"/>
    <col min="28" max="16384" width="9.140625" style="64"/>
  </cols>
  <sheetData>
    <row r="1" spans="1:27" ht="18.75" x14ac:dyDescent="0.25">
      <c r="A1" s="65"/>
      <c r="B1" s="65"/>
      <c r="C1" s="65"/>
      <c r="D1" s="65"/>
      <c r="E1" s="65"/>
      <c r="F1" s="65"/>
      <c r="H1" s="65"/>
      <c r="I1" s="65"/>
      <c r="AA1" s="42" t="s">
        <v>70</v>
      </c>
    </row>
    <row r="2" spans="1:27" ht="18.75" x14ac:dyDescent="0.3">
      <c r="A2" s="65"/>
      <c r="B2" s="65"/>
      <c r="C2" s="65"/>
      <c r="D2" s="65"/>
      <c r="E2" s="65"/>
      <c r="F2" s="65"/>
      <c r="H2" s="65"/>
      <c r="I2" s="65"/>
      <c r="AA2" s="15" t="s">
        <v>11</v>
      </c>
    </row>
    <row r="3" spans="1:27" ht="18.75" x14ac:dyDescent="0.3">
      <c r="A3" s="65"/>
      <c r="B3" s="65"/>
      <c r="C3" s="65"/>
      <c r="D3" s="65"/>
      <c r="E3" s="65"/>
      <c r="F3" s="65"/>
      <c r="H3" s="65"/>
      <c r="I3" s="65"/>
      <c r="AA3" s="15" t="s">
        <v>589</v>
      </c>
    </row>
    <row r="4" spans="1:27"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7" x14ac:dyDescent="0.25">
      <c r="A5" s="65"/>
      <c r="B5" s="65"/>
      <c r="C5" s="65"/>
      <c r="D5" s="65"/>
      <c r="E5" s="65"/>
      <c r="F5" s="65"/>
      <c r="H5" s="65"/>
      <c r="I5" s="65"/>
    </row>
    <row r="6" spans="1:27"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7" ht="18.75" x14ac:dyDescent="0.25">
      <c r="A11" s="265" t="str">
        <f>'3.3 паспорт описание'!A12:C12</f>
        <v>M_TP2000.PR.0085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7" x14ac:dyDescent="0.25">
      <c r="A14" s="393"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row>
    <row r="15" spans="1:27"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00" t="s">
        <v>492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396" t="s">
        <v>195</v>
      </c>
      <c r="B20" s="396" t="s">
        <v>194</v>
      </c>
      <c r="C20" s="394" t="s">
        <v>193</v>
      </c>
      <c r="D20" s="394"/>
      <c r="E20" s="399" t="s">
        <v>192</v>
      </c>
      <c r="F20" s="399"/>
      <c r="G20" s="396" t="s">
        <v>588</v>
      </c>
      <c r="H20" s="401" t="s">
        <v>532</v>
      </c>
      <c r="I20" s="402"/>
      <c r="J20" s="402"/>
      <c r="K20" s="402"/>
      <c r="L20" s="401" t="s">
        <v>533</v>
      </c>
      <c r="M20" s="402"/>
      <c r="N20" s="402"/>
      <c r="O20" s="402"/>
      <c r="P20" s="401" t="s">
        <v>534</v>
      </c>
      <c r="Q20" s="402"/>
      <c r="R20" s="402"/>
      <c r="S20" s="402"/>
      <c r="T20" s="401" t="s">
        <v>535</v>
      </c>
      <c r="U20" s="402"/>
      <c r="V20" s="402"/>
      <c r="W20" s="402"/>
      <c r="X20" s="401" t="s">
        <v>536</v>
      </c>
      <c r="Y20" s="402"/>
      <c r="Z20" s="402"/>
      <c r="AA20" s="402"/>
      <c r="AB20" s="403" t="s">
        <v>191</v>
      </c>
      <c r="AC20" s="404"/>
    </row>
    <row r="21" spans="1:29" ht="99.75" customHeight="1" x14ac:dyDescent="0.25">
      <c r="A21" s="397"/>
      <c r="B21" s="397"/>
      <c r="C21" s="394"/>
      <c r="D21" s="394"/>
      <c r="E21" s="399"/>
      <c r="F21" s="399"/>
      <c r="G21" s="397"/>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05"/>
      <c r="AC21" s="406"/>
    </row>
    <row r="22" spans="1:29" ht="89.25" customHeight="1" x14ac:dyDescent="0.25">
      <c r="A22" s="398"/>
      <c r="B22" s="398"/>
      <c r="C22" s="184" t="s">
        <v>3</v>
      </c>
      <c r="D22" s="184" t="s">
        <v>189</v>
      </c>
      <c r="E22" s="185" t="s">
        <v>547</v>
      </c>
      <c r="F22" s="185" t="s">
        <v>587</v>
      </c>
      <c r="G22" s="398"/>
      <c r="H22" s="186" t="s">
        <v>472</v>
      </c>
      <c r="I22" s="186" t="s">
        <v>473</v>
      </c>
      <c r="J22" s="186" t="s">
        <v>472</v>
      </c>
      <c r="K22" s="186" t="s">
        <v>473</v>
      </c>
      <c r="L22" s="186" t="s">
        <v>472</v>
      </c>
      <c r="M22" s="186" t="s">
        <v>473</v>
      </c>
      <c r="N22" s="186" t="s">
        <v>472</v>
      </c>
      <c r="O22" s="186" t="s">
        <v>473</v>
      </c>
      <c r="P22" s="186" t="s">
        <v>472</v>
      </c>
      <c r="Q22" s="186" t="s">
        <v>473</v>
      </c>
      <c r="R22" s="186" t="s">
        <v>472</v>
      </c>
      <c r="S22" s="186" t="s">
        <v>473</v>
      </c>
      <c r="T22" s="186" t="s">
        <v>472</v>
      </c>
      <c r="U22" s="186" t="s">
        <v>473</v>
      </c>
      <c r="V22" s="186" t="s">
        <v>472</v>
      </c>
      <c r="W22" s="186" t="s">
        <v>473</v>
      </c>
      <c r="X22" s="186" t="s">
        <v>472</v>
      </c>
      <c r="Y22" s="186" t="s">
        <v>473</v>
      </c>
      <c r="Z22" s="186" t="s">
        <v>472</v>
      </c>
      <c r="AA22" s="186" t="s">
        <v>473</v>
      </c>
      <c r="AB22" s="184" t="s">
        <v>190</v>
      </c>
      <c r="AC22" s="184" t="s">
        <v>189</v>
      </c>
    </row>
    <row r="23" spans="1:29" ht="19.5" customHeight="1" x14ac:dyDescent="0.25">
      <c r="A23" s="187">
        <v>1</v>
      </c>
      <c r="B23" s="187">
        <v>2</v>
      </c>
      <c r="C23" s="187">
        <v>3</v>
      </c>
      <c r="D23" s="187">
        <v>4</v>
      </c>
      <c r="E23" s="187">
        <v>5</v>
      </c>
      <c r="F23" s="187">
        <v>6</v>
      </c>
      <c r="G23" s="187">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s="183" customFormat="1" ht="47.25" customHeight="1" x14ac:dyDescent="0.25">
      <c r="A24" s="188" t="s">
        <v>66</v>
      </c>
      <c r="B24" s="189" t="s">
        <v>188</v>
      </c>
      <c r="C24" s="190">
        <v>3.6052919999999999</v>
      </c>
      <c r="D24" s="190">
        <v>3.9262320000000002</v>
      </c>
      <c r="E24" s="190">
        <v>3.9262320000000002</v>
      </c>
      <c r="F24" s="190">
        <v>3.9262320000000002</v>
      </c>
      <c r="G24" s="190">
        <v>0</v>
      </c>
      <c r="H24" s="190">
        <v>3.6052919999999999</v>
      </c>
      <c r="I24" s="190"/>
      <c r="J24" s="190">
        <v>3.9262320000000002</v>
      </c>
      <c r="K24" s="190"/>
      <c r="L24" s="190">
        <v>0</v>
      </c>
      <c r="M24" s="190"/>
      <c r="N24" s="190">
        <v>0</v>
      </c>
      <c r="O24" s="190"/>
      <c r="P24" s="190">
        <v>0</v>
      </c>
      <c r="Q24" s="190"/>
      <c r="R24" s="190">
        <v>0</v>
      </c>
      <c r="S24" s="190"/>
      <c r="T24" s="190">
        <v>0</v>
      </c>
      <c r="U24" s="190"/>
      <c r="V24" s="190">
        <v>0</v>
      </c>
      <c r="W24" s="190"/>
      <c r="X24" s="190">
        <v>0</v>
      </c>
      <c r="Y24" s="190"/>
      <c r="Z24" s="190">
        <v>0</v>
      </c>
      <c r="AA24" s="190"/>
      <c r="AB24" s="190">
        <v>3.6052919999999999</v>
      </c>
      <c r="AC24" s="190">
        <v>3.9262320000000002</v>
      </c>
    </row>
    <row r="25" spans="1:29" ht="24" customHeight="1" x14ac:dyDescent="0.25">
      <c r="A25" s="191" t="s">
        <v>187</v>
      </c>
      <c r="B25" s="192" t="s">
        <v>186</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29" x14ac:dyDescent="0.25">
      <c r="A26" s="191" t="s">
        <v>185</v>
      </c>
      <c r="B26" s="192" t="s">
        <v>184</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29" ht="31.5" x14ac:dyDescent="0.25">
      <c r="A27" s="191" t="s">
        <v>183</v>
      </c>
      <c r="B27" s="192" t="s">
        <v>429</v>
      </c>
      <c r="C27" s="190"/>
      <c r="D27" s="190"/>
      <c r="E27" s="190"/>
      <c r="F27" s="190"/>
      <c r="G27" s="190">
        <v>0</v>
      </c>
      <c r="H27" s="190">
        <v>3.00441</v>
      </c>
      <c r="I27" s="190"/>
      <c r="J27" s="190">
        <v>3.2718600000000002</v>
      </c>
      <c r="K27" s="190"/>
      <c r="L27" s="190">
        <v>0</v>
      </c>
      <c r="M27" s="190"/>
      <c r="N27" s="190">
        <v>0</v>
      </c>
      <c r="O27" s="190"/>
      <c r="P27" s="190">
        <v>0</v>
      </c>
      <c r="Q27" s="190"/>
      <c r="R27" s="190">
        <v>0</v>
      </c>
      <c r="S27" s="190"/>
      <c r="T27" s="190">
        <v>0</v>
      </c>
      <c r="U27" s="190"/>
      <c r="V27" s="190">
        <v>0</v>
      </c>
      <c r="W27" s="190"/>
      <c r="X27" s="190">
        <v>0</v>
      </c>
      <c r="Y27" s="190"/>
      <c r="Z27" s="190">
        <v>0</v>
      </c>
      <c r="AA27" s="190"/>
      <c r="AB27" s="190">
        <v>3.00441</v>
      </c>
      <c r="AC27" s="190">
        <v>3.2718600000000002</v>
      </c>
    </row>
    <row r="28" spans="1:29" x14ac:dyDescent="0.25">
      <c r="A28" s="191" t="s">
        <v>182</v>
      </c>
      <c r="B28" s="192" t="s">
        <v>181</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x14ac:dyDescent="0.25">
      <c r="A29" s="191" t="s">
        <v>180</v>
      </c>
      <c r="B29" s="193" t="s">
        <v>179</v>
      </c>
      <c r="C29" s="190"/>
      <c r="D29" s="190"/>
      <c r="E29" s="190"/>
      <c r="F29" s="190"/>
      <c r="G29" s="190">
        <v>0</v>
      </c>
      <c r="H29" s="190">
        <v>0.60088199999999992</v>
      </c>
      <c r="I29" s="190"/>
      <c r="J29" s="190">
        <v>0.65437199999999995</v>
      </c>
      <c r="K29" s="190"/>
      <c r="L29" s="190">
        <v>0</v>
      </c>
      <c r="M29" s="190"/>
      <c r="N29" s="190">
        <v>0</v>
      </c>
      <c r="O29" s="190"/>
      <c r="P29" s="190">
        <v>0</v>
      </c>
      <c r="Q29" s="190"/>
      <c r="R29" s="190">
        <v>0</v>
      </c>
      <c r="S29" s="190"/>
      <c r="T29" s="190">
        <v>0</v>
      </c>
      <c r="U29" s="190"/>
      <c r="V29" s="190">
        <v>0</v>
      </c>
      <c r="W29" s="190"/>
      <c r="X29" s="190">
        <v>0</v>
      </c>
      <c r="Y29" s="190"/>
      <c r="Z29" s="190">
        <v>0</v>
      </c>
      <c r="AA29" s="190"/>
      <c r="AB29" s="190">
        <v>0.60088199999999992</v>
      </c>
      <c r="AC29" s="190">
        <v>0.65437199999999995</v>
      </c>
    </row>
    <row r="30" spans="1:29" s="183" customFormat="1" ht="47.25" x14ac:dyDescent="0.25">
      <c r="A30" s="188" t="s">
        <v>64</v>
      </c>
      <c r="B30" s="189" t="s">
        <v>178</v>
      </c>
      <c r="C30" s="190">
        <v>3.00441</v>
      </c>
      <c r="D30" s="190">
        <v>3.2718600000000002</v>
      </c>
      <c r="E30" s="190">
        <v>3.2718600000000002</v>
      </c>
      <c r="F30" s="190">
        <v>3.2718600000000002</v>
      </c>
      <c r="G30" s="190">
        <v>0</v>
      </c>
      <c r="H30" s="190">
        <v>3.00441</v>
      </c>
      <c r="I30" s="190"/>
      <c r="J30" s="190">
        <v>3.2718600000000002</v>
      </c>
      <c r="K30" s="190"/>
      <c r="L30" s="190">
        <v>0</v>
      </c>
      <c r="M30" s="190"/>
      <c r="N30" s="190">
        <v>0</v>
      </c>
      <c r="O30" s="190"/>
      <c r="P30" s="190">
        <v>0</v>
      </c>
      <c r="Q30" s="190"/>
      <c r="R30" s="190">
        <v>0</v>
      </c>
      <c r="S30" s="190"/>
      <c r="T30" s="190">
        <v>0</v>
      </c>
      <c r="U30" s="190"/>
      <c r="V30" s="190">
        <v>0</v>
      </c>
      <c r="W30" s="190"/>
      <c r="X30" s="190">
        <v>0</v>
      </c>
      <c r="Y30" s="190"/>
      <c r="Z30" s="190">
        <v>0</v>
      </c>
      <c r="AA30" s="190"/>
      <c r="AB30" s="190">
        <v>3.00441</v>
      </c>
      <c r="AC30" s="190">
        <v>3.2718600000000002</v>
      </c>
    </row>
    <row r="31" spans="1:29" x14ac:dyDescent="0.25">
      <c r="A31" s="188" t="s">
        <v>177</v>
      </c>
      <c r="B31" s="192" t="s">
        <v>176</v>
      </c>
      <c r="C31" s="190">
        <v>2.89777</v>
      </c>
      <c r="D31" s="190">
        <v>3.1557300000000001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5" x14ac:dyDescent="0.25">
      <c r="A32" s="188" t="s">
        <v>175</v>
      </c>
      <c r="B32" s="192" t="s">
        <v>174</v>
      </c>
      <c r="C32" s="190">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173</v>
      </c>
      <c r="B33" s="192" t="s">
        <v>172</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171</v>
      </c>
      <c r="B34" s="192" t="s">
        <v>170</v>
      </c>
      <c r="C34" s="190">
        <v>0.10663999999999987</v>
      </c>
      <c r="D34" s="190">
        <v>0.11613000000000011</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3" customFormat="1" ht="31.5" x14ac:dyDescent="0.25">
      <c r="A35" s="188" t="s">
        <v>63</v>
      </c>
      <c r="B35" s="189" t="s">
        <v>169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168</v>
      </c>
      <c r="B36" s="192" t="s">
        <v>572</v>
      </c>
      <c r="C36" s="190"/>
      <c r="D36" s="190"/>
      <c r="E36" s="190"/>
      <c r="F36" s="190"/>
      <c r="G36" s="190">
        <v>0</v>
      </c>
      <c r="H36" s="190">
        <v>0</v>
      </c>
      <c r="I36" s="194" t="s">
        <v>538</v>
      </c>
      <c r="J36" s="190">
        <v>0</v>
      </c>
      <c r="K36" s="190" t="s">
        <v>538</v>
      </c>
      <c r="L36" s="190">
        <v>0</v>
      </c>
      <c r="M36" s="194" t="s">
        <v>538</v>
      </c>
      <c r="N36" s="190">
        <v>0</v>
      </c>
      <c r="O36" s="190" t="s">
        <v>538</v>
      </c>
      <c r="P36" s="190">
        <v>0</v>
      </c>
      <c r="Q36" s="194" t="s">
        <v>538</v>
      </c>
      <c r="R36" s="190">
        <v>0</v>
      </c>
      <c r="S36" s="190" t="s">
        <v>538</v>
      </c>
      <c r="T36" s="190">
        <v>0</v>
      </c>
      <c r="U36" s="194" t="s">
        <v>538</v>
      </c>
      <c r="V36" s="190">
        <v>0</v>
      </c>
      <c r="W36" s="190" t="s">
        <v>538</v>
      </c>
      <c r="X36" s="190">
        <v>0</v>
      </c>
      <c r="Y36" s="194" t="s">
        <v>538</v>
      </c>
      <c r="Z36" s="190">
        <v>0</v>
      </c>
      <c r="AA36" s="190" t="s">
        <v>538</v>
      </c>
      <c r="AB36" s="190">
        <v>0</v>
      </c>
      <c r="AC36" s="190">
        <v>0</v>
      </c>
    </row>
    <row r="37" spans="1:29" ht="31.5" x14ac:dyDescent="0.25">
      <c r="A37" s="191" t="s">
        <v>167</v>
      </c>
      <c r="B37" s="195" t="s">
        <v>570</v>
      </c>
      <c r="C37" s="190"/>
      <c r="D37" s="190"/>
      <c r="E37" s="190"/>
      <c r="F37" s="190"/>
      <c r="G37" s="190">
        <v>0</v>
      </c>
      <c r="H37" s="190">
        <v>0</v>
      </c>
      <c r="I37" s="194" t="s">
        <v>538</v>
      </c>
      <c r="J37" s="190">
        <v>0</v>
      </c>
      <c r="K37" s="190" t="s">
        <v>538</v>
      </c>
      <c r="L37" s="190">
        <v>0</v>
      </c>
      <c r="M37" s="194" t="s">
        <v>538</v>
      </c>
      <c r="N37" s="190">
        <v>0</v>
      </c>
      <c r="O37" s="190" t="s">
        <v>538</v>
      </c>
      <c r="P37" s="190">
        <v>0</v>
      </c>
      <c r="Q37" s="194" t="s">
        <v>538</v>
      </c>
      <c r="R37" s="190">
        <v>0</v>
      </c>
      <c r="S37" s="190" t="s">
        <v>538</v>
      </c>
      <c r="T37" s="190">
        <v>0</v>
      </c>
      <c r="U37" s="194" t="s">
        <v>538</v>
      </c>
      <c r="V37" s="190">
        <v>0</v>
      </c>
      <c r="W37" s="190" t="s">
        <v>538</v>
      </c>
      <c r="X37" s="190">
        <v>0</v>
      </c>
      <c r="Y37" s="194" t="s">
        <v>538</v>
      </c>
      <c r="Z37" s="190">
        <v>0</v>
      </c>
      <c r="AA37" s="190" t="s">
        <v>538</v>
      </c>
      <c r="AB37" s="190">
        <v>0</v>
      </c>
      <c r="AC37" s="190">
        <v>0</v>
      </c>
    </row>
    <row r="38" spans="1:29" x14ac:dyDescent="0.25">
      <c r="A38" s="191" t="s">
        <v>166</v>
      </c>
      <c r="B38" s="195" t="s">
        <v>157</v>
      </c>
      <c r="C38" s="190"/>
      <c r="D38" s="190"/>
      <c r="E38" s="190"/>
      <c r="F38" s="190"/>
      <c r="G38" s="190">
        <v>0</v>
      </c>
      <c r="H38" s="190">
        <v>0</v>
      </c>
      <c r="I38" s="194" t="s">
        <v>538</v>
      </c>
      <c r="J38" s="190">
        <v>0</v>
      </c>
      <c r="K38" s="190" t="s">
        <v>538</v>
      </c>
      <c r="L38" s="190">
        <v>0</v>
      </c>
      <c r="M38" s="194" t="s">
        <v>538</v>
      </c>
      <c r="N38" s="190">
        <v>0</v>
      </c>
      <c r="O38" s="190" t="s">
        <v>538</v>
      </c>
      <c r="P38" s="190">
        <v>0</v>
      </c>
      <c r="Q38" s="194" t="s">
        <v>538</v>
      </c>
      <c r="R38" s="190">
        <v>0</v>
      </c>
      <c r="S38" s="190" t="s">
        <v>538</v>
      </c>
      <c r="T38" s="190">
        <v>0</v>
      </c>
      <c r="U38" s="194" t="s">
        <v>538</v>
      </c>
      <c r="V38" s="190">
        <v>0</v>
      </c>
      <c r="W38" s="190" t="s">
        <v>538</v>
      </c>
      <c r="X38" s="190">
        <v>0</v>
      </c>
      <c r="Y38" s="194" t="s">
        <v>538</v>
      </c>
      <c r="Z38" s="190">
        <v>0</v>
      </c>
      <c r="AA38" s="190" t="s">
        <v>538</v>
      </c>
      <c r="AB38" s="190">
        <v>0</v>
      </c>
      <c r="AC38" s="190">
        <v>0</v>
      </c>
    </row>
    <row r="39" spans="1:29" x14ac:dyDescent="0.25">
      <c r="A39" s="191" t="s">
        <v>165</v>
      </c>
      <c r="B39" s="192" t="s">
        <v>571</v>
      </c>
      <c r="C39" s="190"/>
      <c r="D39" s="190"/>
      <c r="E39" s="190"/>
      <c r="F39" s="190"/>
      <c r="G39" s="190">
        <v>0</v>
      </c>
      <c r="H39" s="190">
        <v>0</v>
      </c>
      <c r="I39" s="194" t="s">
        <v>538</v>
      </c>
      <c r="J39" s="190">
        <v>0</v>
      </c>
      <c r="K39" s="190" t="s">
        <v>538</v>
      </c>
      <c r="L39" s="190">
        <v>0</v>
      </c>
      <c r="M39" s="194" t="s">
        <v>538</v>
      </c>
      <c r="N39" s="190">
        <v>0</v>
      </c>
      <c r="O39" s="190" t="s">
        <v>538</v>
      </c>
      <c r="P39" s="190">
        <v>0</v>
      </c>
      <c r="Q39" s="194" t="s">
        <v>538</v>
      </c>
      <c r="R39" s="190">
        <v>0</v>
      </c>
      <c r="S39" s="190" t="s">
        <v>538</v>
      </c>
      <c r="T39" s="190">
        <v>0</v>
      </c>
      <c r="U39" s="194" t="s">
        <v>538</v>
      </c>
      <c r="V39" s="190">
        <v>0</v>
      </c>
      <c r="W39" s="190" t="s">
        <v>538</v>
      </c>
      <c r="X39" s="190">
        <v>0</v>
      </c>
      <c r="Y39" s="194" t="s">
        <v>538</v>
      </c>
      <c r="Z39" s="190">
        <v>0</v>
      </c>
      <c r="AA39" s="190" t="s">
        <v>538</v>
      </c>
      <c r="AB39" s="190">
        <v>0</v>
      </c>
      <c r="AC39" s="190">
        <v>0</v>
      </c>
    </row>
    <row r="40" spans="1:29" x14ac:dyDescent="0.25">
      <c r="A40" s="191" t="s">
        <v>164</v>
      </c>
      <c r="B40" s="192" t="s">
        <v>573</v>
      </c>
      <c r="C40" s="190"/>
      <c r="D40" s="190"/>
      <c r="E40" s="190"/>
      <c r="F40" s="190"/>
      <c r="G40" s="190">
        <v>0</v>
      </c>
      <c r="H40" s="190">
        <v>0</v>
      </c>
      <c r="I40" s="194" t="s">
        <v>538</v>
      </c>
      <c r="J40" s="190">
        <v>0</v>
      </c>
      <c r="K40" s="190" t="s">
        <v>538</v>
      </c>
      <c r="L40" s="190">
        <v>0</v>
      </c>
      <c r="M40" s="194" t="s">
        <v>538</v>
      </c>
      <c r="N40" s="190">
        <v>0</v>
      </c>
      <c r="O40" s="190" t="s">
        <v>538</v>
      </c>
      <c r="P40" s="190">
        <v>0</v>
      </c>
      <c r="Q40" s="194" t="s">
        <v>538</v>
      </c>
      <c r="R40" s="190">
        <v>0</v>
      </c>
      <c r="S40" s="190" t="s">
        <v>538</v>
      </c>
      <c r="T40" s="190">
        <v>0</v>
      </c>
      <c r="U40" s="194" t="s">
        <v>538</v>
      </c>
      <c r="V40" s="190">
        <v>0</v>
      </c>
      <c r="W40" s="190" t="s">
        <v>538</v>
      </c>
      <c r="X40" s="190">
        <v>0</v>
      </c>
      <c r="Y40" s="194" t="s">
        <v>538</v>
      </c>
      <c r="Z40" s="190">
        <v>0</v>
      </c>
      <c r="AA40" s="190" t="s">
        <v>538</v>
      </c>
      <c r="AB40" s="190">
        <v>0</v>
      </c>
      <c r="AC40" s="190">
        <v>0</v>
      </c>
    </row>
    <row r="41" spans="1:29" x14ac:dyDescent="0.25">
      <c r="A41" s="191" t="s">
        <v>163</v>
      </c>
      <c r="B41" s="192" t="s">
        <v>574</v>
      </c>
      <c r="C41" s="190"/>
      <c r="D41" s="190"/>
      <c r="E41" s="190"/>
      <c r="F41" s="190"/>
      <c r="G41" s="190">
        <v>0</v>
      </c>
      <c r="H41" s="190">
        <v>0</v>
      </c>
      <c r="I41" s="194" t="s">
        <v>538</v>
      </c>
      <c r="J41" s="190">
        <v>0</v>
      </c>
      <c r="K41" s="190" t="s">
        <v>538</v>
      </c>
      <c r="L41" s="190">
        <v>0</v>
      </c>
      <c r="M41" s="194" t="s">
        <v>538</v>
      </c>
      <c r="N41" s="190">
        <v>0</v>
      </c>
      <c r="O41" s="190" t="s">
        <v>538</v>
      </c>
      <c r="P41" s="190">
        <v>0</v>
      </c>
      <c r="Q41" s="194" t="s">
        <v>538</v>
      </c>
      <c r="R41" s="190">
        <v>0</v>
      </c>
      <c r="S41" s="190" t="s">
        <v>538</v>
      </c>
      <c r="T41" s="190">
        <v>0</v>
      </c>
      <c r="U41" s="194" t="s">
        <v>538</v>
      </c>
      <c r="V41" s="190">
        <v>0</v>
      </c>
      <c r="W41" s="190" t="s">
        <v>538</v>
      </c>
      <c r="X41" s="190">
        <v>0</v>
      </c>
      <c r="Y41" s="194" t="s">
        <v>538</v>
      </c>
      <c r="Z41" s="190">
        <v>0</v>
      </c>
      <c r="AA41" s="190" t="s">
        <v>538</v>
      </c>
      <c r="AB41" s="190">
        <v>0</v>
      </c>
      <c r="AC41" s="190">
        <v>0</v>
      </c>
    </row>
    <row r="42" spans="1:29" x14ac:dyDescent="0.25">
      <c r="A42" s="191" t="s">
        <v>162</v>
      </c>
      <c r="B42" s="192" t="s">
        <v>575</v>
      </c>
      <c r="C42" s="190"/>
      <c r="D42" s="190"/>
      <c r="E42" s="190"/>
      <c r="F42" s="190"/>
      <c r="G42" s="190">
        <v>0</v>
      </c>
      <c r="H42" s="190">
        <v>0</v>
      </c>
      <c r="I42" s="194" t="s">
        <v>538</v>
      </c>
      <c r="J42" s="190">
        <v>0</v>
      </c>
      <c r="K42" s="190" t="s">
        <v>538</v>
      </c>
      <c r="L42" s="190">
        <v>0</v>
      </c>
      <c r="M42" s="194" t="s">
        <v>538</v>
      </c>
      <c r="N42" s="190">
        <v>0</v>
      </c>
      <c r="O42" s="190" t="s">
        <v>538</v>
      </c>
      <c r="P42" s="190">
        <v>0</v>
      </c>
      <c r="Q42" s="194" t="s">
        <v>538</v>
      </c>
      <c r="R42" s="190">
        <v>0</v>
      </c>
      <c r="S42" s="190" t="s">
        <v>538</v>
      </c>
      <c r="T42" s="190">
        <v>0</v>
      </c>
      <c r="U42" s="194" t="s">
        <v>538</v>
      </c>
      <c r="V42" s="190">
        <v>0</v>
      </c>
      <c r="W42" s="190" t="s">
        <v>538</v>
      </c>
      <c r="X42" s="190">
        <v>0</v>
      </c>
      <c r="Y42" s="194" t="s">
        <v>538</v>
      </c>
      <c r="Z42" s="190">
        <v>0</v>
      </c>
      <c r="AA42" s="190" t="s">
        <v>538</v>
      </c>
      <c r="AB42" s="190">
        <v>0</v>
      </c>
      <c r="AC42" s="190">
        <v>0</v>
      </c>
    </row>
    <row r="43" spans="1:29" x14ac:dyDescent="0.25">
      <c r="A43" s="191" t="s">
        <v>548</v>
      </c>
      <c r="B43" s="192" t="s">
        <v>576</v>
      </c>
      <c r="C43" s="190"/>
      <c r="D43" s="190"/>
      <c r="E43" s="190"/>
      <c r="F43" s="190"/>
      <c r="G43" s="190">
        <v>0</v>
      </c>
      <c r="H43" s="190">
        <v>0</v>
      </c>
      <c r="I43" s="194" t="s">
        <v>538</v>
      </c>
      <c r="J43" s="190">
        <v>0</v>
      </c>
      <c r="K43" s="190" t="s">
        <v>538</v>
      </c>
      <c r="L43" s="190">
        <v>0</v>
      </c>
      <c r="M43" s="194" t="s">
        <v>538</v>
      </c>
      <c r="N43" s="190">
        <v>0</v>
      </c>
      <c r="O43" s="190" t="s">
        <v>538</v>
      </c>
      <c r="P43" s="190">
        <v>0</v>
      </c>
      <c r="Q43" s="194" t="s">
        <v>538</v>
      </c>
      <c r="R43" s="190">
        <v>0</v>
      </c>
      <c r="S43" s="190" t="s">
        <v>538</v>
      </c>
      <c r="T43" s="190">
        <v>0</v>
      </c>
      <c r="U43" s="194" t="s">
        <v>538</v>
      </c>
      <c r="V43" s="190">
        <v>0</v>
      </c>
      <c r="W43" s="190" t="s">
        <v>538</v>
      </c>
      <c r="X43" s="190">
        <v>0</v>
      </c>
      <c r="Y43" s="194" t="s">
        <v>538</v>
      </c>
      <c r="Z43" s="190">
        <v>0</v>
      </c>
      <c r="AA43" s="190" t="s">
        <v>538</v>
      </c>
      <c r="AB43" s="190">
        <v>0</v>
      </c>
      <c r="AC43" s="190">
        <v>0</v>
      </c>
    </row>
    <row r="44" spans="1:29" x14ac:dyDescent="0.25">
      <c r="A44" s="191" t="s">
        <v>549</v>
      </c>
      <c r="B44" s="192" t="s">
        <v>577</v>
      </c>
      <c r="C44" s="190"/>
      <c r="D44" s="190"/>
      <c r="E44" s="190"/>
      <c r="F44" s="190"/>
      <c r="G44" s="190">
        <v>0</v>
      </c>
      <c r="H44" s="190">
        <v>0</v>
      </c>
      <c r="I44" s="194" t="s">
        <v>538</v>
      </c>
      <c r="J44" s="190">
        <v>0</v>
      </c>
      <c r="K44" s="190" t="s">
        <v>538</v>
      </c>
      <c r="L44" s="190">
        <v>0</v>
      </c>
      <c r="M44" s="194" t="s">
        <v>538</v>
      </c>
      <c r="N44" s="190">
        <v>0</v>
      </c>
      <c r="O44" s="190" t="s">
        <v>538</v>
      </c>
      <c r="P44" s="190">
        <v>0</v>
      </c>
      <c r="Q44" s="194" t="s">
        <v>538</v>
      </c>
      <c r="R44" s="190">
        <v>0</v>
      </c>
      <c r="S44" s="190" t="s">
        <v>538</v>
      </c>
      <c r="T44" s="190">
        <v>0</v>
      </c>
      <c r="U44" s="194" t="s">
        <v>538</v>
      </c>
      <c r="V44" s="190">
        <v>0</v>
      </c>
      <c r="W44" s="190" t="s">
        <v>538</v>
      </c>
      <c r="X44" s="190">
        <v>0</v>
      </c>
      <c r="Y44" s="194" t="s">
        <v>538</v>
      </c>
      <c r="Z44" s="190">
        <v>0</v>
      </c>
      <c r="AA44" s="190" t="s">
        <v>538</v>
      </c>
      <c r="AB44" s="190">
        <v>0</v>
      </c>
      <c r="AC44" s="190">
        <v>0</v>
      </c>
    </row>
    <row r="45" spans="1:29" x14ac:dyDescent="0.25">
      <c r="A45" s="191" t="s">
        <v>550</v>
      </c>
      <c r="B45" s="192" t="s">
        <v>578</v>
      </c>
      <c r="C45" s="190"/>
      <c r="D45" s="190"/>
      <c r="E45" s="190"/>
      <c r="F45" s="190"/>
      <c r="G45" s="190">
        <v>0</v>
      </c>
      <c r="H45" s="190">
        <v>0</v>
      </c>
      <c r="I45" s="194" t="s">
        <v>538</v>
      </c>
      <c r="J45" s="190">
        <v>0</v>
      </c>
      <c r="K45" s="190" t="s">
        <v>538</v>
      </c>
      <c r="L45" s="190">
        <v>0</v>
      </c>
      <c r="M45" s="194" t="s">
        <v>538</v>
      </c>
      <c r="N45" s="190">
        <v>0</v>
      </c>
      <c r="O45" s="190" t="s">
        <v>538</v>
      </c>
      <c r="P45" s="190">
        <v>0</v>
      </c>
      <c r="Q45" s="194" t="s">
        <v>538</v>
      </c>
      <c r="R45" s="190">
        <v>0</v>
      </c>
      <c r="S45" s="190" t="s">
        <v>538</v>
      </c>
      <c r="T45" s="190">
        <v>0</v>
      </c>
      <c r="U45" s="194" t="s">
        <v>538</v>
      </c>
      <c r="V45" s="190">
        <v>0</v>
      </c>
      <c r="W45" s="190" t="s">
        <v>538</v>
      </c>
      <c r="X45" s="190">
        <v>0</v>
      </c>
      <c r="Y45" s="194" t="s">
        <v>538</v>
      </c>
      <c r="Z45" s="190">
        <v>0</v>
      </c>
      <c r="AA45" s="190" t="s">
        <v>538</v>
      </c>
      <c r="AB45" s="190">
        <v>0</v>
      </c>
      <c r="AC45" s="190">
        <v>0</v>
      </c>
    </row>
    <row r="46" spans="1:29" x14ac:dyDescent="0.25">
      <c r="A46" s="191" t="s">
        <v>551</v>
      </c>
      <c r="B46" s="192" t="s">
        <v>579</v>
      </c>
      <c r="C46" s="190"/>
      <c r="D46" s="190"/>
      <c r="E46" s="190"/>
      <c r="F46" s="190"/>
      <c r="G46" s="190">
        <v>0</v>
      </c>
      <c r="H46" s="190">
        <v>0</v>
      </c>
      <c r="I46" s="194" t="s">
        <v>538</v>
      </c>
      <c r="J46" s="190">
        <v>0</v>
      </c>
      <c r="K46" s="190" t="s">
        <v>538</v>
      </c>
      <c r="L46" s="190">
        <v>0</v>
      </c>
      <c r="M46" s="194" t="s">
        <v>538</v>
      </c>
      <c r="N46" s="190">
        <v>0</v>
      </c>
      <c r="O46" s="190" t="s">
        <v>538</v>
      </c>
      <c r="P46" s="190">
        <v>0</v>
      </c>
      <c r="Q46" s="194" t="s">
        <v>538</v>
      </c>
      <c r="R46" s="190">
        <v>0</v>
      </c>
      <c r="S46" s="190" t="s">
        <v>538</v>
      </c>
      <c r="T46" s="190">
        <v>0</v>
      </c>
      <c r="U46" s="194" t="s">
        <v>538</v>
      </c>
      <c r="V46" s="190">
        <v>0</v>
      </c>
      <c r="W46" s="190" t="s">
        <v>538</v>
      </c>
      <c r="X46" s="190">
        <v>0</v>
      </c>
      <c r="Y46" s="194" t="s">
        <v>538</v>
      </c>
      <c r="Z46" s="190">
        <v>0</v>
      </c>
      <c r="AA46" s="190" t="s">
        <v>538</v>
      </c>
      <c r="AB46" s="190">
        <v>0</v>
      </c>
      <c r="AC46" s="190">
        <v>0</v>
      </c>
    </row>
    <row r="47" spans="1:29" s="183" customFormat="1" x14ac:dyDescent="0.25">
      <c r="A47" s="188" t="s">
        <v>62</v>
      </c>
      <c r="B47" s="189" t="s">
        <v>161</v>
      </c>
      <c r="C47" s="190"/>
      <c r="D47" s="190"/>
      <c r="E47" s="190"/>
      <c r="F47" s="190"/>
      <c r="G47" s="190"/>
      <c r="H47" s="190"/>
      <c r="I47" s="190"/>
      <c r="J47" s="190"/>
      <c r="K47" s="190"/>
      <c r="L47" s="190"/>
      <c r="M47" s="190"/>
      <c r="N47" s="190"/>
      <c r="O47" s="190"/>
      <c r="P47" s="190"/>
      <c r="Q47" s="190"/>
      <c r="R47" s="190"/>
      <c r="S47" s="194"/>
      <c r="T47" s="190"/>
      <c r="U47" s="190"/>
      <c r="V47" s="190"/>
      <c r="W47" s="190"/>
      <c r="X47" s="190"/>
      <c r="Y47" s="190"/>
      <c r="Z47" s="190"/>
      <c r="AA47" s="190"/>
      <c r="AB47" s="190"/>
      <c r="AC47" s="190"/>
    </row>
    <row r="48" spans="1:29" x14ac:dyDescent="0.25">
      <c r="A48" s="191" t="s">
        <v>160</v>
      </c>
      <c r="B48" s="192" t="s">
        <v>572</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ht="31.5" x14ac:dyDescent="0.25">
      <c r="A49" s="191" t="s">
        <v>159</v>
      </c>
      <c r="B49" s="195" t="s">
        <v>570</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x14ac:dyDescent="0.25">
      <c r="A50" s="191" t="s">
        <v>158</v>
      </c>
      <c r="B50" s="195" t="s">
        <v>157</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ht="35.25" customHeight="1" x14ac:dyDescent="0.25">
      <c r="A51" s="191" t="s">
        <v>156</v>
      </c>
      <c r="B51" s="192" t="s">
        <v>155</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ht="31.5" x14ac:dyDescent="0.25">
      <c r="A52" s="191" t="s">
        <v>154</v>
      </c>
      <c r="B52" s="192" t="s">
        <v>153</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x14ac:dyDescent="0.25">
      <c r="A53" s="191" t="s">
        <v>152</v>
      </c>
      <c r="B53" s="192" t="s">
        <v>151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x14ac:dyDescent="0.25">
      <c r="A54" s="191" t="s">
        <v>150</v>
      </c>
      <c r="B54" s="192" t="s">
        <v>573</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x14ac:dyDescent="0.25">
      <c r="A55" s="191" t="s">
        <v>552</v>
      </c>
      <c r="B55" s="192" t="s">
        <v>574</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x14ac:dyDescent="0.25">
      <c r="A56" s="191" t="s">
        <v>553</v>
      </c>
      <c r="B56" s="192" t="s">
        <v>575</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x14ac:dyDescent="0.25">
      <c r="A57" s="191" t="s">
        <v>554</v>
      </c>
      <c r="B57" s="192" t="s">
        <v>576</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ht="36.75" customHeight="1" x14ac:dyDescent="0.25">
      <c r="A58" s="191" t="s">
        <v>555</v>
      </c>
      <c r="B58" s="192" t="s">
        <v>577</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v>0</v>
      </c>
      <c r="AA58" s="190"/>
      <c r="AB58" s="190">
        <v>0</v>
      </c>
      <c r="AC58" s="190">
        <v>0</v>
      </c>
    </row>
    <row r="59" spans="1:29" x14ac:dyDescent="0.25">
      <c r="A59" s="191" t="s">
        <v>556</v>
      </c>
      <c r="B59" s="192" t="s">
        <v>578</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x14ac:dyDescent="0.25">
      <c r="A60" s="191" t="s">
        <v>557</v>
      </c>
      <c r="B60" s="192" t="s">
        <v>579</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s="183" customFormat="1" ht="31.5" x14ac:dyDescent="0.25">
      <c r="A61" s="188" t="s">
        <v>60</v>
      </c>
      <c r="B61" s="189" t="s">
        <v>149</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148</v>
      </c>
      <c r="B62" s="192" t="s">
        <v>147</v>
      </c>
      <c r="C62" s="190">
        <v>3.00441</v>
      </c>
      <c r="D62" s="190">
        <v>3.2718600000000002</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v>0</v>
      </c>
      <c r="AA62" s="190"/>
      <c r="AB62" s="190">
        <v>0</v>
      </c>
      <c r="AC62" s="190">
        <v>0</v>
      </c>
    </row>
    <row r="63" spans="1:29" x14ac:dyDescent="0.25">
      <c r="A63" s="191" t="s">
        <v>146</v>
      </c>
      <c r="B63" s="195" t="s">
        <v>140</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x14ac:dyDescent="0.25">
      <c r="A64" s="191" t="s">
        <v>145</v>
      </c>
      <c r="B64" s="192" t="s">
        <v>139</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x14ac:dyDescent="0.25">
      <c r="A65" s="191" t="s">
        <v>144</v>
      </c>
      <c r="B65" s="195" t="s">
        <v>138</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ht="54" customHeight="1" x14ac:dyDescent="0.25">
      <c r="A66" s="191" t="s">
        <v>143</v>
      </c>
      <c r="B66" s="195" t="s">
        <v>137</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v>0</v>
      </c>
      <c r="AA66" s="190"/>
      <c r="AB66" s="190">
        <v>0</v>
      </c>
      <c r="AC66" s="190">
        <v>0</v>
      </c>
    </row>
    <row r="67" spans="1:29" x14ac:dyDescent="0.25">
      <c r="A67" s="191" t="s">
        <v>142</v>
      </c>
      <c r="B67" s="195" t="s">
        <v>573</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ht="50.25" customHeight="1" x14ac:dyDescent="0.25">
      <c r="A68" s="191" t="s">
        <v>558</v>
      </c>
      <c r="B68" s="195" t="s">
        <v>574</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x14ac:dyDescent="0.25">
      <c r="A69" s="191" t="s">
        <v>559</v>
      </c>
      <c r="B69" s="195" t="s">
        <v>575</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ht="36.75" customHeight="1" x14ac:dyDescent="0.25">
      <c r="A70" s="191" t="s">
        <v>560</v>
      </c>
      <c r="B70" s="195" t="s">
        <v>576</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x14ac:dyDescent="0.25">
      <c r="A71" s="191" t="s">
        <v>561</v>
      </c>
      <c r="B71" s="195" t="s">
        <v>577</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v>0</v>
      </c>
      <c r="AA71" s="190"/>
      <c r="AB71" s="190">
        <v>0</v>
      </c>
      <c r="AC71" s="190">
        <v>0</v>
      </c>
    </row>
    <row r="72" spans="1:29" ht="51" customHeight="1" x14ac:dyDescent="0.25">
      <c r="A72" s="191" t="s">
        <v>562</v>
      </c>
      <c r="B72" s="195" t="s">
        <v>578</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ht="32.25" customHeight="1" x14ac:dyDescent="0.25">
      <c r="A73" s="191" t="s">
        <v>563</v>
      </c>
      <c r="B73" s="195" t="s">
        <v>579</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s="183" customFormat="1" ht="51.75" customHeight="1" x14ac:dyDescent="0.25">
      <c r="A74" s="188" t="s">
        <v>59</v>
      </c>
      <c r="B74" s="196" t="s">
        <v>236</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s="183" customFormat="1" ht="21.75" customHeight="1" x14ac:dyDescent="0.25">
      <c r="A75" s="188" t="s">
        <v>57</v>
      </c>
      <c r="B75" s="189" t="s">
        <v>141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231</v>
      </c>
      <c r="B76" s="192" t="s">
        <v>572</v>
      </c>
      <c r="C76" s="197"/>
      <c r="D76" s="198"/>
      <c r="E76" s="199"/>
      <c r="F76" s="199"/>
      <c r="G76" s="190">
        <v>0</v>
      </c>
      <c r="H76" s="190">
        <v>0</v>
      </c>
      <c r="I76" s="199"/>
      <c r="J76" s="190">
        <v>0</v>
      </c>
      <c r="K76" s="198"/>
      <c r="L76" s="190">
        <v>0</v>
      </c>
      <c r="M76" s="198"/>
      <c r="N76" s="190">
        <v>0</v>
      </c>
      <c r="O76" s="198"/>
      <c r="P76" s="190">
        <v>0</v>
      </c>
      <c r="Q76" s="198"/>
      <c r="R76" s="190">
        <v>0</v>
      </c>
      <c r="S76" s="198"/>
      <c r="T76" s="190">
        <v>0</v>
      </c>
      <c r="U76" s="198"/>
      <c r="V76" s="190">
        <v>0</v>
      </c>
      <c r="W76" s="198"/>
      <c r="X76" s="190">
        <v>0</v>
      </c>
      <c r="Y76" s="198"/>
      <c r="Z76" s="190">
        <v>0</v>
      </c>
      <c r="AA76" s="198"/>
      <c r="AB76" s="190">
        <v>0</v>
      </c>
      <c r="AC76" s="190">
        <v>0</v>
      </c>
    </row>
    <row r="77" spans="1:29" ht="18.75" customHeight="1" x14ac:dyDescent="0.25">
      <c r="A77" s="191" t="s">
        <v>232</v>
      </c>
      <c r="B77" s="195" t="s">
        <v>570</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x14ac:dyDescent="0.25">
      <c r="A78" s="191" t="s">
        <v>233</v>
      </c>
      <c r="B78" s="195" t="s">
        <v>157</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x14ac:dyDescent="0.25">
      <c r="A79" s="191" t="s">
        <v>234</v>
      </c>
      <c r="B79" s="192" t="s">
        <v>580</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190">
        <v>0</v>
      </c>
      <c r="AC79" s="190">
        <v>0</v>
      </c>
    </row>
    <row r="80" spans="1:29" x14ac:dyDescent="0.25">
      <c r="A80" s="191" t="s">
        <v>235</v>
      </c>
      <c r="B80" s="192" t="s">
        <v>573</v>
      </c>
      <c r="C80" s="197"/>
      <c r="D80" s="198"/>
      <c r="E80" s="199"/>
      <c r="F80" s="199"/>
      <c r="G80" s="190">
        <v>0</v>
      </c>
      <c r="H80" s="190">
        <v>0</v>
      </c>
      <c r="I80" s="199"/>
      <c r="J80" s="190">
        <v>0</v>
      </c>
      <c r="K80" s="198"/>
      <c r="L80" s="190">
        <v>0</v>
      </c>
      <c r="M80" s="198"/>
      <c r="N80" s="190">
        <v>0</v>
      </c>
      <c r="O80" s="198"/>
      <c r="P80" s="190">
        <v>0</v>
      </c>
      <c r="Q80" s="198"/>
      <c r="R80" s="190">
        <v>0</v>
      </c>
      <c r="S80" s="198"/>
      <c r="T80" s="190">
        <v>0</v>
      </c>
      <c r="U80" s="198"/>
      <c r="V80" s="190">
        <v>0</v>
      </c>
      <c r="W80" s="198"/>
      <c r="X80" s="190">
        <v>0</v>
      </c>
      <c r="Y80" s="198"/>
      <c r="Z80" s="190">
        <v>0</v>
      </c>
      <c r="AA80" s="198"/>
      <c r="AB80" s="190">
        <v>0</v>
      </c>
      <c r="AC80" s="190">
        <v>0</v>
      </c>
    </row>
    <row r="81" spans="1:29" x14ac:dyDescent="0.25">
      <c r="A81" s="191" t="s">
        <v>564</v>
      </c>
      <c r="B81" s="192" t="s">
        <v>574</v>
      </c>
      <c r="C81" s="197"/>
      <c r="D81" s="198"/>
      <c r="E81" s="199"/>
      <c r="F81" s="199"/>
      <c r="G81" s="190">
        <v>0</v>
      </c>
      <c r="H81" s="190">
        <v>0</v>
      </c>
      <c r="I81" s="199"/>
      <c r="J81" s="190">
        <v>0</v>
      </c>
      <c r="K81" s="198"/>
      <c r="L81" s="190">
        <v>0</v>
      </c>
      <c r="M81" s="198"/>
      <c r="N81" s="190">
        <v>0</v>
      </c>
      <c r="O81" s="198"/>
      <c r="P81" s="190">
        <v>0</v>
      </c>
      <c r="Q81" s="198"/>
      <c r="R81" s="190">
        <v>0</v>
      </c>
      <c r="S81" s="198"/>
      <c r="T81" s="190">
        <v>0</v>
      </c>
      <c r="U81" s="198"/>
      <c r="V81" s="190">
        <v>0</v>
      </c>
      <c r="W81" s="198"/>
      <c r="X81" s="190">
        <v>0</v>
      </c>
      <c r="Y81" s="198"/>
      <c r="Z81" s="190">
        <v>0</v>
      </c>
      <c r="AA81" s="198"/>
      <c r="AB81" s="190">
        <v>0</v>
      </c>
      <c r="AC81" s="190">
        <v>0</v>
      </c>
    </row>
    <row r="82" spans="1:29" x14ac:dyDescent="0.25">
      <c r="A82" s="191" t="s">
        <v>565</v>
      </c>
      <c r="B82" s="192" t="s">
        <v>575</v>
      </c>
      <c r="C82" s="197"/>
      <c r="D82" s="198"/>
      <c r="E82" s="199"/>
      <c r="F82" s="199"/>
      <c r="G82" s="190">
        <v>0</v>
      </c>
      <c r="H82" s="190">
        <v>0</v>
      </c>
      <c r="I82" s="199"/>
      <c r="J82" s="190">
        <v>0</v>
      </c>
      <c r="K82" s="198"/>
      <c r="L82" s="190">
        <v>0</v>
      </c>
      <c r="M82" s="198"/>
      <c r="N82" s="190">
        <v>0</v>
      </c>
      <c r="O82" s="198"/>
      <c r="P82" s="190">
        <v>0</v>
      </c>
      <c r="Q82" s="198"/>
      <c r="R82" s="190">
        <v>0</v>
      </c>
      <c r="S82" s="198"/>
      <c r="T82" s="190">
        <v>0</v>
      </c>
      <c r="U82" s="198"/>
      <c r="V82" s="190">
        <v>0</v>
      </c>
      <c r="W82" s="198"/>
      <c r="X82" s="190">
        <v>0</v>
      </c>
      <c r="Y82" s="198"/>
      <c r="Z82" s="190">
        <v>0</v>
      </c>
      <c r="AA82" s="198"/>
      <c r="AB82" s="190">
        <v>0</v>
      </c>
      <c r="AC82" s="190">
        <v>0</v>
      </c>
    </row>
    <row r="83" spans="1:29" x14ac:dyDescent="0.25">
      <c r="A83" s="191" t="s">
        <v>566</v>
      </c>
      <c r="B83" s="192" t="s">
        <v>576</v>
      </c>
      <c r="C83" s="197"/>
      <c r="D83" s="198"/>
      <c r="E83" s="199"/>
      <c r="F83" s="199"/>
      <c r="G83" s="190">
        <v>0</v>
      </c>
      <c r="H83" s="190">
        <v>0</v>
      </c>
      <c r="I83" s="199"/>
      <c r="J83" s="190">
        <v>0</v>
      </c>
      <c r="K83" s="198"/>
      <c r="L83" s="190">
        <v>0</v>
      </c>
      <c r="M83" s="198"/>
      <c r="N83" s="190">
        <v>0</v>
      </c>
      <c r="O83" s="198"/>
      <c r="P83" s="190">
        <v>0</v>
      </c>
      <c r="Q83" s="198"/>
      <c r="R83" s="190">
        <v>0</v>
      </c>
      <c r="S83" s="198"/>
      <c r="T83" s="190">
        <v>0</v>
      </c>
      <c r="U83" s="198"/>
      <c r="V83" s="190">
        <v>0</v>
      </c>
      <c r="W83" s="198"/>
      <c r="X83" s="190">
        <v>0</v>
      </c>
      <c r="Y83" s="198"/>
      <c r="Z83" s="190">
        <v>0</v>
      </c>
      <c r="AA83" s="198"/>
      <c r="AB83" s="190">
        <v>0</v>
      </c>
      <c r="AC83" s="190">
        <v>0</v>
      </c>
    </row>
    <row r="84" spans="1:29" x14ac:dyDescent="0.25">
      <c r="A84" s="191" t="s">
        <v>567</v>
      </c>
      <c r="B84" s="192" t="s">
        <v>577</v>
      </c>
      <c r="C84" s="197"/>
      <c r="D84" s="198"/>
      <c r="E84" s="199"/>
      <c r="F84" s="199"/>
      <c r="G84" s="190">
        <v>0</v>
      </c>
      <c r="H84" s="190">
        <v>0</v>
      </c>
      <c r="I84" s="199"/>
      <c r="J84" s="190">
        <v>0</v>
      </c>
      <c r="K84" s="198"/>
      <c r="L84" s="190">
        <v>0</v>
      </c>
      <c r="M84" s="198"/>
      <c r="N84" s="190">
        <v>0</v>
      </c>
      <c r="O84" s="198"/>
      <c r="P84" s="190">
        <v>0</v>
      </c>
      <c r="Q84" s="198"/>
      <c r="R84" s="190">
        <v>0</v>
      </c>
      <c r="S84" s="198"/>
      <c r="T84" s="190">
        <v>0</v>
      </c>
      <c r="U84" s="198"/>
      <c r="V84" s="190">
        <v>0</v>
      </c>
      <c r="W84" s="198"/>
      <c r="X84" s="190">
        <v>0</v>
      </c>
      <c r="Y84" s="198"/>
      <c r="Z84" s="190">
        <v>0</v>
      </c>
      <c r="AA84" s="198"/>
      <c r="AB84" s="190">
        <v>0</v>
      </c>
      <c r="AC84" s="190">
        <v>0</v>
      </c>
    </row>
    <row r="85" spans="1:29" x14ac:dyDescent="0.25">
      <c r="A85" s="191" t="s">
        <v>568</v>
      </c>
      <c r="B85" s="192" t="s">
        <v>578</v>
      </c>
      <c r="C85" s="197"/>
      <c r="D85" s="198"/>
      <c r="E85" s="199"/>
      <c r="F85" s="199"/>
      <c r="G85" s="190">
        <v>0</v>
      </c>
      <c r="H85" s="190">
        <v>0</v>
      </c>
      <c r="I85" s="199"/>
      <c r="J85" s="190">
        <v>0</v>
      </c>
      <c r="K85" s="198"/>
      <c r="L85" s="190">
        <v>0</v>
      </c>
      <c r="M85" s="198"/>
      <c r="N85" s="190">
        <v>0</v>
      </c>
      <c r="O85" s="198"/>
      <c r="P85" s="190">
        <v>0</v>
      </c>
      <c r="Q85" s="198"/>
      <c r="R85" s="190">
        <v>0</v>
      </c>
      <c r="S85" s="198"/>
      <c r="T85" s="190">
        <v>0</v>
      </c>
      <c r="U85" s="198"/>
      <c r="V85" s="190">
        <v>0</v>
      </c>
      <c r="W85" s="198"/>
      <c r="X85" s="190">
        <v>0</v>
      </c>
      <c r="Y85" s="198"/>
      <c r="Z85" s="190">
        <v>0</v>
      </c>
      <c r="AA85" s="198"/>
      <c r="AB85" s="190">
        <v>0</v>
      </c>
      <c r="AC85" s="190">
        <v>0</v>
      </c>
    </row>
    <row r="86" spans="1:29" x14ac:dyDescent="0.25">
      <c r="A86" s="191" t="s">
        <v>569</v>
      </c>
      <c r="B86" s="192" t="s">
        <v>579</v>
      </c>
      <c r="C86" s="200"/>
      <c r="D86" s="198"/>
      <c r="E86" s="199"/>
      <c r="F86" s="199"/>
      <c r="G86" s="190">
        <v>0</v>
      </c>
      <c r="H86" s="190">
        <v>0</v>
      </c>
      <c r="I86" s="199"/>
      <c r="J86" s="190">
        <v>0</v>
      </c>
      <c r="K86" s="198"/>
      <c r="L86" s="190">
        <v>0</v>
      </c>
      <c r="M86" s="198"/>
      <c r="N86" s="190">
        <v>0</v>
      </c>
      <c r="O86" s="198"/>
      <c r="P86" s="190">
        <v>0</v>
      </c>
      <c r="Q86" s="198"/>
      <c r="R86" s="190">
        <v>0</v>
      </c>
      <c r="S86" s="198"/>
      <c r="T86" s="190">
        <v>0</v>
      </c>
      <c r="U86" s="198"/>
      <c r="V86" s="190">
        <v>0</v>
      </c>
      <c r="W86" s="198"/>
      <c r="X86" s="190">
        <v>0</v>
      </c>
      <c r="Y86" s="198"/>
      <c r="Z86" s="190">
        <v>0</v>
      </c>
      <c r="AA86" s="198"/>
      <c r="AB86" s="190">
        <v>0</v>
      </c>
      <c r="AC86" s="19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B20:B22"/>
    <mergeCell ref="L20:O20"/>
    <mergeCell ref="L21:M21"/>
    <mergeCell ref="N21:O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0" t="str">
        <f>'3.3 паспорт описание'!A12:C12</f>
        <v>M_TP2000.PR.0085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1" t="s">
        <v>505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516</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426</v>
      </c>
      <c r="J23" s="410" t="s">
        <v>427</v>
      </c>
      <c r="K23" s="410" t="s">
        <v>428</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36" t="s">
        <v>14</v>
      </c>
      <c r="AG24" s="136" t="s">
        <v>13</v>
      </c>
      <c r="AH24" s="137" t="s">
        <v>3</v>
      </c>
      <c r="AI24" s="137"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A63" sqref="A63"/>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524</v>
      </c>
    </row>
    <row r="4" spans="1:8" x14ac:dyDescent="0.25">
      <c r="B4" s="47"/>
    </row>
    <row r="5" spans="1:8" ht="18.75" x14ac:dyDescent="0.3">
      <c r="A5" s="438" t="str">
        <f>'1. паспорт местоположение'!A5:C5</f>
        <v>Год раскрытия информации: 2023 год</v>
      </c>
      <c r="B5" s="438"/>
      <c r="C5" s="71"/>
      <c r="D5" s="71"/>
      <c r="E5" s="71"/>
      <c r="F5" s="71"/>
      <c r="G5" s="71"/>
      <c r="H5" s="71"/>
    </row>
    <row r="6" spans="1:8" ht="18.75" x14ac:dyDescent="0.3">
      <c r="A6" s="141"/>
      <c r="B6" s="141"/>
      <c r="C6" s="141"/>
      <c r="D6" s="141"/>
      <c r="E6" s="141"/>
      <c r="F6" s="141"/>
      <c r="G6" s="141"/>
      <c r="H6" s="141"/>
    </row>
    <row r="7" spans="1:8" ht="18.75" x14ac:dyDescent="0.25">
      <c r="A7" s="266" t="s">
        <v>10</v>
      </c>
      <c r="B7" s="266"/>
      <c r="C7" s="140"/>
      <c r="D7" s="140"/>
      <c r="E7" s="140"/>
      <c r="F7" s="140"/>
      <c r="G7" s="140"/>
      <c r="H7" s="140"/>
    </row>
    <row r="8" spans="1:8" ht="18.75" x14ac:dyDescent="0.25">
      <c r="A8" s="140"/>
      <c r="B8" s="140"/>
      <c r="C8" s="140"/>
      <c r="D8" s="140"/>
      <c r="E8" s="140"/>
      <c r="F8" s="140"/>
      <c r="G8" s="140"/>
      <c r="H8" s="140"/>
    </row>
    <row r="9" spans="1:8" x14ac:dyDescent="0.25">
      <c r="A9" s="271" t="str">
        <f>'1. паспорт местоположение'!A9:C9</f>
        <v>АО "Россети Тюмень"</v>
      </c>
      <c r="B9" s="271"/>
      <c r="C9" s="138"/>
      <c r="D9" s="138"/>
      <c r="E9" s="138"/>
      <c r="F9" s="138"/>
      <c r="G9" s="138"/>
      <c r="H9" s="138"/>
    </row>
    <row r="10" spans="1:8" x14ac:dyDescent="0.25">
      <c r="A10" s="263" t="s">
        <v>9</v>
      </c>
      <c r="B10" s="263"/>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00" t="str">
        <f>'7. Паспорт отчет о закупке'!A12:AV12</f>
        <v>M_TP2000.PR.0085</v>
      </c>
      <c r="B12" s="300"/>
      <c r="C12" s="138"/>
      <c r="D12" s="138"/>
      <c r="E12" s="138"/>
      <c r="F12" s="138"/>
      <c r="G12" s="138"/>
      <c r="H12" s="138"/>
    </row>
    <row r="13" spans="1:8" x14ac:dyDescent="0.25">
      <c r="A13" s="263" t="s">
        <v>8</v>
      </c>
      <c r="B13" s="263"/>
      <c r="C13" s="139"/>
      <c r="D13" s="139"/>
      <c r="E13" s="139"/>
      <c r="F13" s="139"/>
      <c r="G13" s="139"/>
      <c r="H13" s="139"/>
    </row>
    <row r="14" spans="1:8" ht="18.75" x14ac:dyDescent="0.25">
      <c r="A14" s="11"/>
      <c r="B14" s="11"/>
      <c r="C14" s="11"/>
      <c r="D14" s="11"/>
      <c r="E14" s="11"/>
      <c r="F14" s="11"/>
      <c r="G14" s="11"/>
      <c r="H14" s="11"/>
    </row>
    <row r="15" spans="1:8" x14ac:dyDescent="0.25">
      <c r="A15" s="435"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435"/>
      <c r="C15" s="138"/>
      <c r="D15" s="138"/>
      <c r="E15" s="138"/>
      <c r="F15" s="138"/>
      <c r="G15" s="138"/>
      <c r="H15" s="138"/>
    </row>
    <row r="16" spans="1:8" x14ac:dyDescent="0.25">
      <c r="A16" s="263" t="s">
        <v>7</v>
      </c>
      <c r="B16" s="263"/>
      <c r="C16" s="139"/>
      <c r="D16" s="139"/>
      <c r="E16" s="139"/>
      <c r="F16" s="139"/>
      <c r="G16" s="139"/>
      <c r="H16" s="139"/>
    </row>
    <row r="17" spans="1:2" x14ac:dyDescent="0.25">
      <c r="B17" s="109"/>
    </row>
    <row r="18" spans="1:2" ht="33.75" customHeight="1" x14ac:dyDescent="0.25">
      <c r="A18" s="436" t="s">
        <v>506</v>
      </c>
      <c r="B18" s="437"/>
    </row>
    <row r="19" spans="1:2" x14ac:dyDescent="0.25">
      <c r="B19" s="47"/>
    </row>
    <row r="20" spans="1:2" ht="16.5" thickBot="1" x14ac:dyDescent="0.3">
      <c r="B20" s="110"/>
    </row>
    <row r="21" spans="1:2" ht="45.75" thickBot="1" x14ac:dyDescent="0.3">
      <c r="A21" s="212" t="s">
        <v>378</v>
      </c>
      <c r="B21" s="213" t="str">
        <f>A15</f>
        <v xml:space="preserve">                                                                                                                                   Проектирование модернизации системы УКВ радиосвязи по стандарту DMR филиала АО "Россети Тюмень" Северные ЭС                                                                                                                                                </v>
      </c>
    </row>
    <row r="22" spans="1:2" ht="16.5" thickBot="1" x14ac:dyDescent="0.3">
      <c r="A22" s="111" t="s">
        <v>379</v>
      </c>
      <c r="B22" s="112"/>
    </row>
    <row r="23" spans="1:2" ht="16.5" thickBot="1" x14ac:dyDescent="0.3">
      <c r="A23" s="111" t="s">
        <v>344</v>
      </c>
      <c r="B23" s="113" t="s">
        <v>595</v>
      </c>
    </row>
    <row r="24" spans="1:2" ht="16.5" thickBot="1" x14ac:dyDescent="0.3">
      <c r="A24" s="111" t="s">
        <v>380</v>
      </c>
      <c r="B24" s="113"/>
    </row>
    <row r="25" spans="1:2" ht="16.5" thickBot="1" x14ac:dyDescent="0.3">
      <c r="A25" s="114" t="s">
        <v>381</v>
      </c>
      <c r="B25" s="112">
        <f>'3.3 паспорт описание'!C29</f>
        <v>2023</v>
      </c>
    </row>
    <row r="26" spans="1:2" ht="16.5" thickBot="1" x14ac:dyDescent="0.3">
      <c r="A26" s="115" t="s">
        <v>382</v>
      </c>
      <c r="B26" s="112" t="str">
        <f>'3.3 паспорт описание'!C30</f>
        <v>П</v>
      </c>
    </row>
    <row r="27" spans="1:2" ht="29.25" thickBot="1" x14ac:dyDescent="0.3">
      <c r="A27" s="122" t="s">
        <v>540</v>
      </c>
      <c r="B27" s="177">
        <v>3.9262299999999999</v>
      </c>
    </row>
    <row r="28" spans="1:2" ht="16.5" thickBot="1" x14ac:dyDescent="0.3">
      <c r="A28" s="117" t="s">
        <v>383</v>
      </c>
      <c r="B28" s="117" t="s">
        <v>539</v>
      </c>
    </row>
    <row r="29" spans="1:2" ht="28.5" x14ac:dyDescent="0.25">
      <c r="A29" s="214" t="s">
        <v>384</v>
      </c>
      <c r="B29" s="215">
        <v>3.3959999999999999</v>
      </c>
    </row>
    <row r="30" spans="1:2" s="222" customFormat="1" ht="28.5" x14ac:dyDescent="0.25">
      <c r="A30" s="220" t="s">
        <v>385</v>
      </c>
      <c r="B30" s="221">
        <v>3.3959999999999999</v>
      </c>
    </row>
    <row r="31" spans="1:2" s="222" customFormat="1" x14ac:dyDescent="0.25">
      <c r="A31" s="223" t="s">
        <v>386</v>
      </c>
      <c r="B31" s="224"/>
    </row>
    <row r="32" spans="1:2" s="222" customFormat="1" ht="29.25" thickBot="1" x14ac:dyDescent="0.3">
      <c r="A32" s="225" t="s">
        <v>596</v>
      </c>
      <c r="B32" s="226">
        <v>3.3959999999999999</v>
      </c>
    </row>
    <row r="33" spans="1:2" s="222" customFormat="1" ht="30" x14ac:dyDescent="0.25">
      <c r="A33" s="227" t="s">
        <v>597</v>
      </c>
      <c r="B33" s="228">
        <v>3.3959999999999999</v>
      </c>
    </row>
    <row r="34" spans="1:2" x14ac:dyDescent="0.25">
      <c r="A34" s="216" t="s">
        <v>388</v>
      </c>
      <c r="B34" s="217">
        <v>94.2</v>
      </c>
    </row>
    <row r="35" spans="1:2" x14ac:dyDescent="0.25">
      <c r="A35" s="216" t="s">
        <v>389</v>
      </c>
      <c r="B35" s="218">
        <v>0</v>
      </c>
    </row>
    <row r="36" spans="1:2" ht="16.5" thickBot="1" x14ac:dyDescent="0.3">
      <c r="A36" s="216" t="s">
        <v>390</v>
      </c>
      <c r="B36" s="218">
        <v>0</v>
      </c>
    </row>
    <row r="37" spans="1:2" ht="29.25" thickBot="1" x14ac:dyDescent="0.3">
      <c r="A37" s="123" t="s">
        <v>391</v>
      </c>
      <c r="B37" s="177">
        <v>0</v>
      </c>
    </row>
    <row r="38" spans="1:2" ht="16.5" thickBot="1" x14ac:dyDescent="0.3">
      <c r="A38" s="117" t="s">
        <v>387</v>
      </c>
      <c r="B38" s="117"/>
    </row>
    <row r="39" spans="1:2" ht="16.5" thickBot="1" x14ac:dyDescent="0.3">
      <c r="A39" s="117" t="s">
        <v>388</v>
      </c>
      <c r="B39" s="117"/>
    </row>
    <row r="40" spans="1:2" ht="16.5" thickBot="1" x14ac:dyDescent="0.3">
      <c r="A40" s="117" t="s">
        <v>389</v>
      </c>
      <c r="B40" s="117"/>
    </row>
    <row r="41" spans="1:2" ht="16.5" thickBot="1" x14ac:dyDescent="0.3">
      <c r="A41" s="117" t="s">
        <v>390</v>
      </c>
      <c r="B41" s="117"/>
    </row>
    <row r="42" spans="1:2" ht="29.25" thickBot="1" x14ac:dyDescent="0.3">
      <c r="A42" s="123" t="s">
        <v>392</v>
      </c>
      <c r="B42" s="177">
        <v>0</v>
      </c>
    </row>
    <row r="43" spans="1:2" ht="16.5" thickBot="1" x14ac:dyDescent="0.3">
      <c r="A43" s="117" t="s">
        <v>387</v>
      </c>
      <c r="B43" s="117"/>
    </row>
    <row r="44" spans="1:2" ht="16.5" thickBot="1" x14ac:dyDescent="0.3">
      <c r="A44" s="117" t="s">
        <v>388</v>
      </c>
      <c r="B44" s="117"/>
    </row>
    <row r="45" spans="1:2" ht="16.5" thickBot="1" x14ac:dyDescent="0.3">
      <c r="A45" s="117" t="s">
        <v>389</v>
      </c>
      <c r="B45" s="117"/>
    </row>
    <row r="46" spans="1:2" ht="16.5" thickBot="1" x14ac:dyDescent="0.3">
      <c r="A46" s="117" t="s">
        <v>390</v>
      </c>
      <c r="B46" s="117"/>
    </row>
    <row r="47" spans="1:2" ht="29.25" thickBot="1" x14ac:dyDescent="0.3">
      <c r="A47" s="116" t="s">
        <v>393</v>
      </c>
      <c r="B47" s="177">
        <v>0</v>
      </c>
    </row>
    <row r="48" spans="1:2" ht="16.5" thickBot="1" x14ac:dyDescent="0.3">
      <c r="A48" s="118" t="s">
        <v>386</v>
      </c>
      <c r="B48" s="124"/>
    </row>
    <row r="49" spans="1:2" ht="16.5" thickBot="1" x14ac:dyDescent="0.3">
      <c r="A49" s="118" t="s">
        <v>394</v>
      </c>
      <c r="B49" s="124"/>
    </row>
    <row r="50" spans="1:2" ht="16.5" thickBot="1" x14ac:dyDescent="0.3">
      <c r="A50" s="118" t="s">
        <v>395</v>
      </c>
      <c r="B50" s="124"/>
    </row>
    <row r="51" spans="1:2" ht="16.5" thickBot="1" x14ac:dyDescent="0.3">
      <c r="A51" s="118" t="s">
        <v>396</v>
      </c>
      <c r="B51" s="124"/>
    </row>
    <row r="52" spans="1:2" ht="16.5" thickBot="1" x14ac:dyDescent="0.3">
      <c r="A52" s="114" t="s">
        <v>397</v>
      </c>
      <c r="B52" s="177">
        <v>0</v>
      </c>
    </row>
    <row r="53" spans="1:2" ht="16.5" thickBot="1" x14ac:dyDescent="0.3">
      <c r="A53" s="114" t="s">
        <v>398</v>
      </c>
      <c r="B53" s="177">
        <v>0</v>
      </c>
    </row>
    <row r="54" spans="1:2" ht="16.5" thickBot="1" x14ac:dyDescent="0.3">
      <c r="A54" s="114" t="s">
        <v>399</v>
      </c>
      <c r="B54" s="177">
        <v>0</v>
      </c>
    </row>
    <row r="55" spans="1:2" ht="16.5" thickBot="1" x14ac:dyDescent="0.3">
      <c r="A55" s="115" t="s">
        <v>400</v>
      </c>
      <c r="B55" s="177">
        <v>0</v>
      </c>
    </row>
    <row r="56" spans="1:2" ht="16.5" thickBot="1" x14ac:dyDescent="0.3">
      <c r="A56" s="116" t="s">
        <v>401</v>
      </c>
      <c r="B56" s="118"/>
    </row>
    <row r="57" spans="1:2" x14ac:dyDescent="0.25">
      <c r="A57" s="120" t="s">
        <v>402</v>
      </c>
      <c r="B57" s="118" t="s">
        <v>593</v>
      </c>
    </row>
    <row r="58" spans="1:2" ht="16.5" thickBot="1" x14ac:dyDescent="0.3">
      <c r="A58" s="120" t="s">
        <v>403</v>
      </c>
      <c r="B58" s="120" t="s">
        <v>592</v>
      </c>
    </row>
    <row r="59" spans="1:2" ht="16.5" thickBot="1" x14ac:dyDescent="0.3">
      <c r="A59" s="120" t="s">
        <v>404</v>
      </c>
      <c r="B59" s="206" t="s">
        <v>594</v>
      </c>
    </row>
    <row r="60" spans="1:2" ht="16.5" thickBot="1" x14ac:dyDescent="0.3">
      <c r="A60" s="120" t="s">
        <v>405</v>
      </c>
      <c r="B60" s="206" t="s">
        <v>594</v>
      </c>
    </row>
    <row r="61" spans="1:2" ht="16.5" thickBot="1" x14ac:dyDescent="0.3">
      <c r="A61" s="121" t="s">
        <v>406</v>
      </c>
      <c r="B61" s="206" t="s">
        <v>594</v>
      </c>
    </row>
    <row r="62" spans="1:2" ht="30.75" thickBot="1" x14ac:dyDescent="0.3">
      <c r="A62" s="118" t="s">
        <v>407</v>
      </c>
      <c r="B62" s="119" t="s">
        <v>527</v>
      </c>
    </row>
    <row r="63" spans="1:2" ht="29.25" thickBot="1" x14ac:dyDescent="0.3">
      <c r="A63" s="114" t="s">
        <v>408</v>
      </c>
      <c r="B63" s="206" t="s">
        <v>594</v>
      </c>
    </row>
    <row r="64" spans="1:2" ht="16.5" thickBot="1" x14ac:dyDescent="0.3">
      <c r="A64" s="118" t="s">
        <v>386</v>
      </c>
      <c r="B64" s="125"/>
    </row>
    <row r="65" spans="1:2" ht="16.5" thickBot="1" x14ac:dyDescent="0.3">
      <c r="A65" s="118" t="s">
        <v>409</v>
      </c>
      <c r="B65" s="119"/>
    </row>
    <row r="66" spans="1:2" ht="16.5" thickBot="1" x14ac:dyDescent="0.3">
      <c r="A66" s="118" t="s">
        <v>410</v>
      </c>
      <c r="B66" s="125"/>
    </row>
    <row r="67" spans="1:2" ht="16.5" thickBot="1" x14ac:dyDescent="0.3">
      <c r="A67" s="126" t="s">
        <v>411</v>
      </c>
      <c r="B67" s="206" t="s">
        <v>594</v>
      </c>
    </row>
    <row r="68" spans="1:2" ht="16.5" thickBot="1" x14ac:dyDescent="0.3">
      <c r="A68" s="114" t="s">
        <v>412</v>
      </c>
      <c r="B68" s="206" t="s">
        <v>594</v>
      </c>
    </row>
    <row r="69" spans="1:2" ht="16.5" thickBot="1" x14ac:dyDescent="0.3">
      <c r="A69" s="120" t="s">
        <v>413</v>
      </c>
      <c r="B69" s="127"/>
    </row>
    <row r="70" spans="1:2" ht="16.5" thickBot="1" x14ac:dyDescent="0.3">
      <c r="A70" s="120" t="s">
        <v>414</v>
      </c>
      <c r="B70" s="127"/>
    </row>
    <row r="71" spans="1:2" ht="16.5" thickBot="1" x14ac:dyDescent="0.3">
      <c r="A71" s="120" t="s">
        <v>415</v>
      </c>
      <c r="B71" s="127"/>
    </row>
    <row r="72" spans="1:2" ht="29.25" thickBot="1" x14ac:dyDescent="0.3">
      <c r="A72" s="128" t="s">
        <v>416</v>
      </c>
      <c r="B72" s="125" t="s">
        <v>590</v>
      </c>
    </row>
    <row r="73" spans="1:2" ht="28.5" x14ac:dyDescent="0.25">
      <c r="A73" s="116" t="s">
        <v>417</v>
      </c>
      <c r="B73" s="432" t="s">
        <v>591</v>
      </c>
    </row>
    <row r="74" spans="1:2" x14ac:dyDescent="0.25">
      <c r="A74" s="120" t="s">
        <v>418</v>
      </c>
      <c r="B74" s="433"/>
    </row>
    <row r="75" spans="1:2" x14ac:dyDescent="0.25">
      <c r="A75" s="120" t="s">
        <v>419</v>
      </c>
      <c r="B75" s="433"/>
    </row>
    <row r="76" spans="1:2" x14ac:dyDescent="0.25">
      <c r="A76" s="120" t="s">
        <v>420</v>
      </c>
      <c r="B76" s="433"/>
    </row>
    <row r="77" spans="1:2" x14ac:dyDescent="0.25">
      <c r="A77" s="120" t="s">
        <v>421</v>
      </c>
      <c r="B77" s="433"/>
    </row>
    <row r="78" spans="1:2" ht="16.5" thickBot="1" x14ac:dyDescent="0.3">
      <c r="A78" s="129" t="s">
        <v>422</v>
      </c>
      <c r="B78" s="434"/>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2015-11-30T14:18:17Z</cp:lastPrinted>
  <dcterms:created xsi:type="dcterms:W3CDTF">2015-08-16T15:31:05Z</dcterms:created>
  <dcterms:modified xsi:type="dcterms:W3CDTF">2023-12-05T11:23:16Z</dcterms:modified>
</cp:coreProperties>
</file>